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13_ncr:1_{3CFACE35-A9D4-49EA-B985-EEADDF55DC62}" xr6:coauthVersionLast="47" xr6:coauthVersionMax="47" xr10:uidLastSave="{00000000-0000-0000-0000-000000000000}"/>
  <workbookProtection workbookAlgorithmName="SHA-512" workbookHashValue="tfnDQk9aqw70pujKtu0Ae/1giP5k3Tj8bucxVN4NES/tf/U+qiRkNWFzM6NIKZY8T/IU7mm0VHU4R6efRs6jYw==" workbookSaltValue="e+wcjteBMWSocVjs+8gt5g==" workbookSpinCount="100000" lockStructure="1"/>
  <bookViews>
    <workbookView xWindow="-120" yWindow="-120" windowWidth="29040" windowHeight="15720" firstSheet="3" activeTab="3" xr2:uid="{00000000-000D-0000-FFFF-FFFF00000000}"/>
  </bookViews>
  <sheets>
    <sheet name="1. KRUH IN PEKOVSKO PECIVO" sheetId="1" r:id="rId1"/>
    <sheet name="2. FINI PEKOVSKI IN SLAŠČIČARSK" sheetId="2" r:id="rId2"/>
    <sheet name="3. SENDVIČI" sheetId="3" r:id="rId3"/>
    <sheet name="4. IZDELKI IZ ŽIT, MLEVSKI" sheetId="4" r:id="rId4"/>
    <sheet name="5. JUŠNE ZAKUHE IN TESTENINE" sheetId="5" r:id="rId5"/>
    <sheet name="6. MESO IN MESNI IZDELKI" sheetId="7" r:id="rId6"/>
    <sheet name="7. PERUTNINSKO MESO IN MESNI IZ" sheetId="86" r:id="rId7"/>
    <sheet name="8. SVEŽE IN ZMRZNJENE RIBE" sheetId="33" r:id="rId8"/>
    <sheet name="9. MLEKO IN MLEČNI IZDELKI" sheetId="10" r:id="rId9"/>
    <sheet name="10. SADJE, ZELENJAVA IN STROČNI" sheetId="11" r:id="rId10"/>
    <sheet name="11. SK SADJE IN ZELENJAVA" sheetId="89" r:id="rId11"/>
    <sheet name="12. REZANO SADJE IN ZELENJAVA" sheetId="90" r:id="rId12"/>
    <sheet name="13. ZMRZNJENO SADJE IN ZELENJAV" sheetId="34" r:id="rId13"/>
    <sheet name="14. KONZERVIRANI IZDELKI" sheetId="12" r:id="rId14"/>
    <sheet name="15. OSTALA ŽIVILA" sheetId="35" r:id="rId15"/>
    <sheet name="16. SADNO ŽITNE REZINE" sheetId="52" r:id="rId16"/>
    <sheet name="17. ZMRZNJENI IZDELKI" sheetId="6" r:id="rId17"/>
    <sheet name="18. ZMRZNJENE GOTOVE JEDI" sheetId="48" r:id="rId18"/>
    <sheet name="19. SLADOLEDI" sheetId="43" r:id="rId19"/>
    <sheet name="20. PIJAČE" sheetId="13" r:id="rId20"/>
    <sheet name="21. ZAČIMBE, ZELIŠČA..." sheetId="14" r:id="rId21"/>
    <sheet name="22. EKO BIO KRUH" sheetId="23" r:id="rId22"/>
    <sheet name="23. EKO SLAŠČIČARSKI" sheetId="51" r:id="rId23"/>
    <sheet name="24. EKO MLEKO" sheetId="93" r:id="rId24"/>
    <sheet name="25. EKO MLEČNI IZDELKI" sheetId="24" r:id="rId25"/>
    <sheet name="26. EKO PERUTNINSKO MESO IN IZD" sheetId="49" r:id="rId26"/>
    <sheet name="27. EKO MESO IN MESNI IZDELKI" sheetId="25" r:id="rId27"/>
    <sheet name="28. EKO SADJE IN ZELENJAVA" sheetId="26" r:id="rId28"/>
    <sheet name="29. EKO ZMRZNJENA ZELENJAVA" sheetId="88" r:id="rId29"/>
    <sheet name="30. DIETNI IZDELKI" sheetId="37" r:id="rId30"/>
    <sheet name="31. DIETNI ZGOŠČEVALCI IN ZAKUH" sheetId="92" r:id="rId31"/>
    <sheet name="32. DIETNI PEKOVSKI IZDELKI" sheetId="91" r:id="rId32"/>
    <sheet name="33. ZMRZNJENI DIETNI IZDELKI " sheetId="40" r:id="rId33"/>
  </sheets>
  <definedNames>
    <definedName name="_xlnm._FilterDatabase" localSheetId="0" hidden="1">'1. KRUH IN PEKOVSKO PECIVO'!$A$6:$L$57</definedName>
    <definedName name="_xlnm._FilterDatabase" localSheetId="29" hidden="1">'30. DIETNI IZDELKI'!$A$7:$I$65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89" l="1"/>
  <c r="E9" i="89"/>
  <c r="E10" i="89"/>
  <c r="E7" i="89"/>
  <c r="D8" i="90"/>
  <c r="D9" i="90"/>
  <c r="D10" i="90"/>
  <c r="D11" i="90"/>
  <c r="D12" i="90"/>
  <c r="D14" i="90"/>
  <c r="D15" i="90"/>
  <c r="D17" i="90"/>
  <c r="D7" i="90"/>
  <c r="D8" i="26"/>
  <c r="D9" i="26"/>
  <c r="D10" i="26"/>
  <c r="D11" i="26"/>
  <c r="D12" i="26"/>
  <c r="D13" i="26"/>
  <c r="D14" i="26"/>
  <c r="D16" i="26"/>
  <c r="D17" i="26"/>
  <c r="D18" i="26"/>
  <c r="D19" i="26"/>
  <c r="D20" i="26"/>
  <c r="D21" i="26"/>
  <c r="D23" i="26"/>
  <c r="D24" i="26"/>
  <c r="D25" i="26"/>
  <c r="D26" i="26"/>
  <c r="D27" i="26"/>
  <c r="D28" i="26"/>
  <c r="D29" i="26"/>
  <c r="D30" i="26"/>
  <c r="D31" i="26"/>
  <c r="D7" i="26"/>
  <c r="D8" i="11"/>
  <c r="D10" i="11"/>
  <c r="D12" i="11"/>
  <c r="D14" i="11"/>
  <c r="D15" i="11"/>
  <c r="D16" i="11"/>
  <c r="D17" i="11"/>
  <c r="D18" i="11"/>
  <c r="D19" i="11"/>
  <c r="D20" i="11"/>
  <c r="D21" i="11"/>
  <c r="D22" i="11"/>
  <c r="D24" i="11"/>
  <c r="D25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3" i="11"/>
  <c r="D44" i="11"/>
  <c r="D46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6" i="11"/>
  <c r="D67" i="11"/>
  <c r="D68" i="11"/>
  <c r="D69" i="11"/>
  <c r="D70" i="11"/>
  <c r="D72" i="11"/>
  <c r="D73" i="11"/>
  <c r="D74" i="11"/>
  <c r="D75" i="11"/>
  <c r="D76" i="11"/>
  <c r="D77" i="11"/>
  <c r="D7" i="11"/>
  <c r="G8" i="40" l="1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7" i="40"/>
  <c r="G8" i="91"/>
  <c r="G9" i="91"/>
  <c r="G10" i="91"/>
  <c r="G11" i="91"/>
  <c r="G12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7" i="91"/>
  <c r="G8" i="92"/>
  <c r="G9" i="92"/>
  <c r="G10" i="92"/>
  <c r="G11" i="92"/>
  <c r="G12" i="92"/>
  <c r="G13" i="92"/>
  <c r="G14" i="92"/>
  <c r="G15" i="92"/>
  <c r="G16" i="92"/>
  <c r="G7" i="92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7" i="37"/>
  <c r="G8" i="88"/>
  <c r="G9" i="88"/>
  <c r="G10" i="88"/>
  <c r="G7" i="88"/>
  <c r="G11" i="88" s="1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7" i="26"/>
  <c r="G8" i="25"/>
  <c r="G9" i="25"/>
  <c r="G10" i="25"/>
  <c r="G11" i="25"/>
  <c r="G12" i="25"/>
  <c r="G13" i="25"/>
  <c r="G14" i="25"/>
  <c r="G7" i="25"/>
  <c r="G8" i="49"/>
  <c r="G9" i="49"/>
  <c r="G7" i="49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7" i="24"/>
  <c r="G8" i="93"/>
  <c r="G7" i="93"/>
  <c r="G8" i="51"/>
  <c r="G9" i="51"/>
  <c r="G10" i="51"/>
  <c r="G11" i="51"/>
  <c r="G12" i="51"/>
  <c r="G13" i="51"/>
  <c r="G14" i="51"/>
  <c r="G15" i="51"/>
  <c r="G7" i="51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7" i="23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7" i="14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7" i="13"/>
  <c r="H8" i="43"/>
  <c r="H9" i="43"/>
  <c r="H10" i="43"/>
  <c r="H11" i="43"/>
  <c r="H7" i="43"/>
  <c r="G8" i="48"/>
  <c r="G9" i="48"/>
  <c r="G10" i="48"/>
  <c r="G7" i="48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7" i="6"/>
  <c r="G8" i="52"/>
  <c r="G9" i="52"/>
  <c r="G7" i="52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7" i="35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7" i="12"/>
  <c r="G8" i="34"/>
  <c r="G9" i="34"/>
  <c r="G10" i="34"/>
  <c r="G11" i="34"/>
  <c r="G12" i="34"/>
  <c r="G13" i="34"/>
  <c r="G14" i="34"/>
  <c r="G15" i="34"/>
  <c r="G16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7" i="34"/>
  <c r="G8" i="90"/>
  <c r="G9" i="90"/>
  <c r="G10" i="90"/>
  <c r="G11" i="90"/>
  <c r="G12" i="90"/>
  <c r="G13" i="90"/>
  <c r="G14" i="90"/>
  <c r="G15" i="90"/>
  <c r="G16" i="90"/>
  <c r="G17" i="90"/>
  <c r="G18" i="90"/>
  <c r="G7" i="90"/>
  <c r="H8" i="89"/>
  <c r="H9" i="89"/>
  <c r="H10" i="89"/>
  <c r="H7" i="89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" i="11"/>
  <c r="H15" i="10"/>
  <c r="H8" i="10"/>
  <c r="H9" i="10"/>
  <c r="H10" i="10"/>
  <c r="H11" i="10"/>
  <c r="H12" i="10"/>
  <c r="H13" i="10"/>
  <c r="H14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7" i="10"/>
  <c r="G8" i="33"/>
  <c r="G9" i="33"/>
  <c r="G11" i="33"/>
  <c r="G12" i="33"/>
  <c r="G13" i="33"/>
  <c r="G14" i="33"/>
  <c r="G15" i="33"/>
  <c r="G16" i="33"/>
  <c r="G17" i="33"/>
  <c r="G18" i="33"/>
  <c r="G20" i="33"/>
  <c r="G21" i="33"/>
  <c r="G7" i="33"/>
  <c r="I8" i="86"/>
  <c r="I9" i="86"/>
  <c r="I10" i="86"/>
  <c r="I11" i="86"/>
  <c r="I12" i="86"/>
  <c r="I13" i="86"/>
  <c r="I14" i="86"/>
  <c r="I15" i="86"/>
  <c r="I16" i="86"/>
  <c r="I17" i="86"/>
  <c r="I7" i="86"/>
  <c r="H8" i="7"/>
  <c r="H9" i="7"/>
  <c r="H10" i="7"/>
  <c r="H11" i="7"/>
  <c r="H12" i="7"/>
  <c r="H13" i="7"/>
  <c r="H14" i="7"/>
  <c r="H15" i="7"/>
  <c r="H16" i="7"/>
  <c r="H7" i="7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7" i="5"/>
  <c r="G7" i="3"/>
  <c r="G8" i="4"/>
  <c r="G9" i="4"/>
  <c r="G10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7" i="4"/>
  <c r="G8" i="3"/>
  <c r="G9" i="3"/>
  <c r="G10" i="3"/>
  <c r="G11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7" i="2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3" i="1"/>
  <c r="G54" i="1"/>
  <c r="G55" i="1"/>
  <c r="G56" i="1"/>
  <c r="G7" i="1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7" i="13"/>
  <c r="D55" i="35"/>
  <c r="H57" i="10" l="1"/>
  <c r="G27" i="5"/>
  <c r="G10" i="49"/>
  <c r="G16" i="51"/>
  <c r="G24" i="24"/>
  <c r="G29" i="91"/>
  <c r="G63" i="2"/>
  <c r="G44" i="6"/>
  <c r="G11" i="48"/>
  <c r="G17" i="92"/>
  <c r="G27" i="13"/>
  <c r="G12" i="3"/>
  <c r="H12" i="43"/>
  <c r="H17" i="7"/>
  <c r="G37" i="34"/>
  <c r="G42" i="23"/>
  <c r="G68" i="37"/>
  <c r="I18" i="86"/>
  <c r="G32" i="26"/>
  <c r="H11" i="89"/>
  <c r="G10" i="52"/>
  <c r="G15" i="25"/>
  <c r="G45" i="40"/>
  <c r="G39" i="14"/>
  <c r="G78" i="11"/>
  <c r="G19" i="90"/>
  <c r="G64" i="12"/>
  <c r="G56" i="35"/>
  <c r="G9" i="93" l="1"/>
  <c r="D8" i="93" l="1"/>
  <c r="D7" i="93"/>
  <c r="D8" i="91" l="1"/>
  <c r="D9" i="91"/>
  <c r="D10" i="91"/>
  <c r="D11" i="91"/>
  <c r="D12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7" i="91"/>
  <c r="D9" i="92"/>
  <c r="D10" i="92"/>
  <c r="D12" i="92"/>
  <c r="D7" i="92"/>
  <c r="D15" i="92"/>
  <c r="D13" i="92"/>
  <c r="D14" i="92"/>
  <c r="D8" i="92"/>
  <c r="D11" i="92"/>
  <c r="D16" i="92"/>
  <c r="D8" i="37"/>
  <c r="D9" i="37"/>
  <c r="D10" i="37"/>
  <c r="D11" i="37"/>
  <c r="D12" i="37"/>
  <c r="D13" i="37"/>
  <c r="D14" i="37"/>
  <c r="D27" i="37"/>
  <c r="D28" i="37"/>
  <c r="D29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7" i="37"/>
  <c r="D8" i="5" l="1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7" i="5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7" i="2"/>
  <c r="D7" i="6" l="1"/>
  <c r="D10" i="6"/>
  <c r="D8" i="6"/>
  <c r="D12" i="6"/>
  <c r="D11" i="6"/>
  <c r="D13" i="6"/>
  <c r="D14" i="6"/>
  <c r="D16" i="6"/>
  <c r="D15" i="6"/>
  <c r="D17" i="6"/>
  <c r="D18" i="6"/>
  <c r="D19" i="6"/>
  <c r="D20" i="6"/>
  <c r="D21" i="6"/>
  <c r="D22" i="6"/>
  <c r="D23" i="6"/>
  <c r="D25" i="6"/>
  <c r="D24" i="6"/>
  <c r="D29" i="6"/>
  <c r="D30" i="6"/>
  <c r="D31" i="6"/>
  <c r="D26" i="6"/>
  <c r="D28" i="6"/>
  <c r="D27" i="6"/>
  <c r="D32" i="6"/>
  <c r="D33" i="6"/>
  <c r="D34" i="6"/>
  <c r="D35" i="6"/>
  <c r="D36" i="6"/>
  <c r="D37" i="6"/>
  <c r="D38" i="6"/>
  <c r="D39" i="6"/>
  <c r="D40" i="6"/>
  <c r="D41" i="6"/>
  <c r="D42" i="6"/>
  <c r="D43" i="6"/>
  <c r="D9" i="6"/>
  <c r="D8" i="40" l="1"/>
  <c r="D9" i="40"/>
  <c r="D10" i="40"/>
  <c r="D11" i="40"/>
  <c r="D12" i="40"/>
  <c r="D13" i="40"/>
  <c r="D14" i="40"/>
  <c r="D15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7" i="40"/>
  <c r="D8" i="88" l="1"/>
  <c r="D9" i="88"/>
  <c r="D10" i="88"/>
  <c r="D7" i="88"/>
  <c r="D8" i="25"/>
  <c r="D9" i="25"/>
  <c r="D10" i="25"/>
  <c r="D11" i="25"/>
  <c r="D12" i="25"/>
  <c r="D13" i="25"/>
  <c r="D14" i="25"/>
  <c r="D7" i="25"/>
  <c r="D8" i="49"/>
  <c r="D7" i="49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7" i="24"/>
  <c r="D8" i="51"/>
  <c r="D9" i="51"/>
  <c r="D10" i="51"/>
  <c r="D11" i="51"/>
  <c r="D12" i="51"/>
  <c r="D13" i="51"/>
  <c r="D14" i="51"/>
  <c r="D15" i="51"/>
  <c r="D7" i="51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7" i="23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7" i="14"/>
  <c r="E8" i="43"/>
  <c r="E9" i="43"/>
  <c r="E10" i="43"/>
  <c r="E11" i="43"/>
  <c r="E7" i="43"/>
  <c r="D8" i="48"/>
  <c r="D9" i="48"/>
  <c r="D10" i="48"/>
  <c r="D7" i="48"/>
  <c r="D8" i="52"/>
  <c r="D9" i="52"/>
  <c r="D7" i="52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7" i="35"/>
  <c r="D8" i="12"/>
  <c r="D9" i="12"/>
  <c r="D10" i="12"/>
  <c r="D31" i="12"/>
  <c r="D29" i="12"/>
  <c r="D30" i="12"/>
  <c r="D11" i="12"/>
  <c r="D13" i="12"/>
  <c r="D12" i="12"/>
  <c r="D15" i="12"/>
  <c r="D14" i="12"/>
  <c r="D16" i="12"/>
  <c r="D17" i="12"/>
  <c r="D18" i="12"/>
  <c r="D19" i="12"/>
  <c r="D20" i="12"/>
  <c r="D21" i="12"/>
  <c r="D23" i="12"/>
  <c r="D22" i="12"/>
  <c r="D25" i="12"/>
  <c r="D24" i="12"/>
  <c r="D26" i="12"/>
  <c r="D27" i="12"/>
  <c r="D28" i="12"/>
  <c r="D32" i="12"/>
  <c r="D33" i="12"/>
  <c r="D34" i="12"/>
  <c r="D35" i="12"/>
  <c r="D36" i="12"/>
  <c r="D37" i="12"/>
  <c r="D38" i="12"/>
  <c r="D39" i="12"/>
  <c r="D42" i="12"/>
  <c r="D41" i="12"/>
  <c r="D43" i="12"/>
  <c r="D44" i="12"/>
  <c r="D40" i="12"/>
  <c r="D45" i="12"/>
  <c r="D46" i="12"/>
  <c r="D47" i="12"/>
  <c r="D48" i="12"/>
  <c r="D49" i="12"/>
  <c r="D50" i="12"/>
  <c r="D51" i="12"/>
  <c r="D52" i="12"/>
  <c r="D53" i="12"/>
  <c r="D55" i="12"/>
  <c r="D54" i="12"/>
  <c r="D57" i="12"/>
  <c r="D56" i="12"/>
  <c r="D59" i="12"/>
  <c r="D58" i="12"/>
  <c r="D60" i="12"/>
  <c r="D61" i="12"/>
  <c r="D62" i="12"/>
  <c r="D63" i="12"/>
  <c r="D7" i="12"/>
  <c r="E15" i="10"/>
  <c r="E8" i="10"/>
  <c r="E9" i="10"/>
  <c r="E10" i="10"/>
  <c r="E11" i="10"/>
  <c r="E12" i="10"/>
  <c r="E13" i="10"/>
  <c r="E14" i="10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7" i="34"/>
  <c r="E7" i="10"/>
  <c r="D8" i="4" l="1"/>
  <c r="D9" i="4"/>
  <c r="D10" i="4"/>
  <c r="D12" i="4"/>
  <c r="D14" i="4"/>
  <c r="D15" i="4"/>
  <c r="D17" i="4"/>
  <c r="D18" i="4"/>
  <c r="D19" i="4"/>
  <c r="D20" i="4"/>
  <c r="D21" i="4"/>
  <c r="D22" i="4"/>
  <c r="D23" i="4"/>
  <c r="D25" i="4"/>
  <c r="D26" i="4"/>
  <c r="D27" i="4"/>
  <c r="D28" i="4"/>
  <c r="D29" i="4"/>
  <c r="D30" i="4"/>
  <c r="D31" i="4"/>
  <c r="D32" i="4"/>
  <c r="D33" i="4"/>
  <c r="D34" i="4"/>
  <c r="D7" i="4"/>
  <c r="D11" i="33"/>
  <c r="D8" i="33"/>
  <c r="D9" i="33"/>
  <c r="D12" i="33"/>
  <c r="D13" i="33"/>
  <c r="D14" i="33"/>
  <c r="D15" i="33"/>
  <c r="D16" i="33"/>
  <c r="D17" i="33"/>
  <c r="D18" i="33"/>
  <c r="D20" i="33"/>
  <c r="D21" i="33"/>
  <c r="D7" i="33"/>
  <c r="F8" i="86"/>
  <c r="F9" i="86"/>
  <c r="F10" i="86"/>
  <c r="F11" i="86"/>
  <c r="F12" i="86"/>
  <c r="F13" i="86"/>
  <c r="F14" i="86"/>
  <c r="F15" i="86"/>
  <c r="F16" i="86"/>
  <c r="F17" i="86"/>
  <c r="F7" i="86"/>
  <c r="E8" i="7"/>
  <c r="E9" i="7"/>
  <c r="E10" i="7"/>
  <c r="E11" i="7"/>
  <c r="E12" i="7"/>
  <c r="E13" i="7"/>
  <c r="E14" i="7"/>
  <c r="E15" i="7"/>
  <c r="E16" i="7"/>
  <c r="E7" i="7"/>
  <c r="D8" i="3"/>
  <c r="D9" i="3"/>
  <c r="D10" i="3"/>
  <c r="D11" i="3"/>
  <c r="D7" i="3"/>
  <c r="D8" i="1" l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3" i="1"/>
  <c r="D54" i="1"/>
  <c r="D55" i="1"/>
  <c r="D56" i="1"/>
  <c r="D7" i="1"/>
  <c r="E52" i="1" l="1"/>
  <c r="G52" i="1" s="1"/>
  <c r="G57" i="1" s="1"/>
  <c r="E10" i="33" l="1"/>
  <c r="G10" i="33" s="1"/>
  <c r="E19" i="33"/>
  <c r="G19" i="33" s="1"/>
  <c r="E11" i="4"/>
  <c r="G11" i="4" s="1"/>
  <c r="G35" i="4" s="1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4" i="10"/>
  <c r="E35" i="10"/>
  <c r="E36" i="10"/>
  <c r="E37" i="10"/>
  <c r="E38" i="10"/>
  <c r="E39" i="10"/>
  <c r="E40" i="10"/>
  <c r="E41" i="10"/>
  <c r="E42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D17" i="40"/>
  <c r="D16" i="40"/>
  <c r="E33" i="10"/>
  <c r="E43" i="10"/>
  <c r="D13" i="4"/>
  <c r="D9" i="49"/>
  <c r="D16" i="4"/>
  <c r="D24" i="4"/>
  <c r="G22" i="33" l="1"/>
</calcChain>
</file>

<file path=xl/sharedStrings.xml><?xml version="1.0" encoding="utf-8"?>
<sst xmlns="http://schemas.openxmlformats.org/spreadsheetml/2006/main" count="2077" uniqueCount="895">
  <si>
    <t>vrsta blaga</t>
  </si>
  <si>
    <t>ime izdelka</t>
  </si>
  <si>
    <t>oznaka kvalitete</t>
  </si>
  <si>
    <t>zap. št.</t>
  </si>
  <si>
    <t>1.skupina:</t>
  </si>
  <si>
    <t>KRUH IN PEKOVSKO PECIVO</t>
  </si>
  <si>
    <t>2. skupina:</t>
  </si>
  <si>
    <t>3. skupina</t>
  </si>
  <si>
    <t>4. skupina</t>
  </si>
  <si>
    <t>5. skupina:</t>
  </si>
  <si>
    <t>MLEKO IN MLEČNI IZDELKI</t>
  </si>
  <si>
    <t>EKO MESO IN MESNI IZDELKI</t>
  </si>
  <si>
    <t>16. skupina:</t>
  </si>
  <si>
    <t xml:space="preserve"> </t>
  </si>
  <si>
    <t>Sveže sadje in zelenjava morata biti primerne zrelosti za takojšnje uživanje.</t>
  </si>
  <si>
    <t xml:space="preserve">                  EKO SADJE IN EKO ZELENJAVA</t>
  </si>
  <si>
    <t>SENDVIČI</t>
  </si>
  <si>
    <t>JUŠNE ZAKUHE IN TESTENINE</t>
  </si>
  <si>
    <t xml:space="preserve">MESO IN MESNI IZDELKI </t>
  </si>
  <si>
    <t xml:space="preserve">6. skupina: </t>
  </si>
  <si>
    <t>KONZERVIRANI IZDELKI</t>
  </si>
  <si>
    <t>PIJAČE</t>
  </si>
  <si>
    <t>OSTALA ŽIVILA</t>
  </si>
  <si>
    <t>15. skupina:</t>
  </si>
  <si>
    <t>17. skupina:</t>
  </si>
  <si>
    <r>
      <t xml:space="preserve">Ananas,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</si>
  <si>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Banane,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</si>
  <si>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</si>
  <si>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Fige,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</si>
  <si>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Hruške, nashi,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</si>
  <si>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Kaki, vanilija, 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</si>
  <si>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Kivi,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</si>
  <si>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>Krhlji, suhi, jabolčni,</t>
    </r>
    <r>
      <rPr>
        <sz val="11"/>
        <color theme="1"/>
        <rFont val="Calibri"/>
        <family val="2"/>
        <charset val="238"/>
        <scheme val="minor"/>
      </rPr>
      <t xml:space="preserve"> rinfuza, 1. kvalitete</t>
    </r>
  </si>
  <si>
    <r>
      <t>Lešniki</t>
    </r>
    <r>
      <rPr>
        <sz val="11"/>
        <color theme="1"/>
        <rFont val="Calibri"/>
        <family val="2"/>
        <charset val="238"/>
        <scheme val="minor"/>
      </rPr>
      <t>, oluščeni, 1. kvalitete</t>
    </r>
  </si>
  <si>
    <r>
      <t xml:space="preserve">Limone,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</si>
  <si>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Lubenice,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</si>
  <si>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Mandlji,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</si>
  <si>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Marelice,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</si>
  <si>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Marelice, suhe,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</si>
  <si>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Melone,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</si>
  <si>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Orehi, </t>
    </r>
    <r>
      <rPr>
        <sz val="11"/>
        <color theme="1"/>
        <rFont val="Calibri"/>
        <family val="2"/>
        <charset val="238"/>
        <scheme val="minor"/>
      </rPr>
      <t>oluščena jedrca, 1. kvalitete</t>
    </r>
  </si>
  <si>
    <r>
      <t xml:space="preserve">Oreščki, indijski, </t>
    </r>
    <r>
      <rPr>
        <sz val="11"/>
        <color theme="1"/>
        <rFont val="Calibri"/>
        <family val="2"/>
        <charset val="238"/>
        <scheme val="minor"/>
      </rPr>
      <t>oluščeni, 1. kvalitete</t>
    </r>
  </si>
  <si>
    <r>
      <t xml:space="preserve">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</si>
  <si>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Rozine,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</si>
  <si>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Blitva,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</si>
  <si>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cvet, svež, brez gnitja in poškodb, 1. kvalitete</t>
    </r>
  </si>
  <si>
    <r>
      <t xml:space="preserve">Bučke, </t>
    </r>
    <r>
      <rPr>
        <sz val="11"/>
        <color theme="1"/>
        <rFont val="Calibri"/>
        <family val="2"/>
        <charset val="238"/>
        <scheme val="minor"/>
      </rPr>
      <t>sveže, brez gnitja in poškodb, 1. kvalitete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</si>
  <si>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cvet, sveža, brez gnitja in poškodb, 1. kvalitete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</si>
  <si>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sveža, razne sorte, brez gnitja in poškodb, 1. kvalitete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</si>
  <si>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zimski, brez gnitja in poškodb, 1. kvalitete</t>
    </r>
  </si>
  <si>
    <r>
      <t xml:space="preserve">Jajčevci,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</si>
  <si>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 xml:space="preserve">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</si>
  <si>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Koleraba, rumena,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</si>
  <si>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Korenje, rumeno,</t>
    </r>
    <r>
      <rPr>
        <sz val="11"/>
        <color theme="1"/>
        <rFont val="Calibri"/>
        <family val="2"/>
        <charset val="238"/>
        <scheme val="minor"/>
      </rPr>
      <t xml:space="preserve"> sveže, koren, brez gnitja in poškodb, 1. kvalitete</t>
    </r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</si>
  <si>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sveže, koren, brez gnitja in poškodb, 1. kvalitete</t>
    </r>
  </si>
  <si>
    <r>
      <t xml:space="preserve">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</si>
  <si>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Motovilec,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</si>
  <si>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Ohrovt, brstični,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</si>
  <si>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Ohrovt,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</si>
  <si>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Paradižnik, </t>
    </r>
    <r>
      <rPr>
        <sz val="11"/>
        <color theme="1"/>
        <rFont val="Calibri"/>
        <family val="2"/>
        <charset val="238"/>
        <scheme val="minor"/>
      </rPr>
      <t>razne sorte,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</si>
  <si>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 in koren, brez gnitja in poškodb, 1. kvalitete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</si>
  <si>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svež, zelenje, brez gnitja in poškodb, 1. kvalitete</t>
    </r>
  </si>
  <si>
    <r>
      <t xml:space="preserve">Por, </t>
    </r>
    <r>
      <rPr>
        <sz val="11"/>
        <color theme="1"/>
        <rFont val="Calibri"/>
        <family val="2"/>
        <charset val="238"/>
        <scheme val="minor"/>
      </rPr>
      <t>svež, brez gnitja in poškodb, 1. kvalitete</t>
    </r>
  </si>
  <si>
    <r>
      <t xml:space="preserve">Radič, rdeči,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</si>
  <si>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Redkvica, rdeča,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</si>
  <si>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Rukola,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</si>
  <si>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Slive, suhe,</t>
    </r>
    <r>
      <rPr>
        <sz val="11"/>
        <color theme="1"/>
        <rFont val="Calibri"/>
        <family val="2"/>
        <charset val="238"/>
        <scheme val="minor"/>
      </rPr>
      <t xml:space="preserve"> brez pešk,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</si>
  <si>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Šparglji, zeleni, </t>
    </r>
    <r>
      <rPr>
        <sz val="11"/>
        <color theme="1"/>
        <rFont val="Calibri"/>
        <family val="2"/>
        <charset val="238"/>
        <scheme val="minor"/>
      </rPr>
      <t>sveži, brez gnitja in poškodb, 1. kvalitete</t>
    </r>
  </si>
  <si>
    <r>
      <t>Zelena, gomolj</t>
    </r>
    <r>
      <rPr>
        <sz val="11"/>
        <color theme="1"/>
        <rFont val="Calibri"/>
        <family val="2"/>
        <charset val="238"/>
        <scheme val="minor"/>
      </rPr>
      <t>, sveža, brez gnitja in poškodb, 1. kvalitete</t>
    </r>
  </si>
  <si>
    <r>
      <t xml:space="preserve">Hruške,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</si>
  <si>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Slive, </t>
    </r>
    <r>
      <rPr>
        <sz val="11"/>
        <color theme="1"/>
        <rFont val="Calibri"/>
        <family val="2"/>
        <charset val="238"/>
        <scheme val="minor"/>
      </rPr>
      <t>zrele, br</t>
    </r>
    <r>
      <rPr>
        <sz val="11"/>
        <color theme="1"/>
        <rFont val="Calibri"/>
        <family val="2"/>
        <charset val="238"/>
        <scheme val="minor"/>
      </rPr>
      <t>ez gnitja in poškodb,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</si>
  <si>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kislo, rezano, 1. kvalitete</t>
    </r>
  </si>
  <si>
    <r>
      <t xml:space="preserve">Zelje, </t>
    </r>
    <r>
      <rPr>
        <sz val="11"/>
        <color theme="1"/>
        <rFont val="Calibri"/>
        <family val="2"/>
        <charset val="238"/>
        <scheme val="minor"/>
      </rPr>
      <t>sveže, glave, brez gnitja in poškodb, 1. kvalitete</t>
    </r>
  </si>
  <si>
    <r>
      <t>Zelje, rdeče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</si>
  <si>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t>SADJE, ZELENJAVA IN STROČNICE</t>
  </si>
  <si>
    <r>
      <t xml:space="preserve">Brokoli, </t>
    </r>
    <r>
      <rPr>
        <sz val="11"/>
        <color theme="1"/>
        <rFont val="Calibri"/>
        <family val="2"/>
        <charset val="238"/>
        <scheme val="minor"/>
      </rPr>
      <t>1. kvalitete,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pakirano po 2,5 kg</t>
    </r>
  </si>
  <si>
    <r>
      <t xml:space="preserve">Fižol, stročji, rumeni,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</si>
  <si>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Grah,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</si>
  <si>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Koruza, </t>
    </r>
    <r>
      <rPr>
        <sz val="11"/>
        <color theme="1"/>
        <rFont val="Calibri"/>
        <family val="2"/>
        <charset val="238"/>
        <scheme val="minor"/>
      </rPr>
      <t>v zrnju, sladka, 1. kvalitete, pakirano po 2,5 kg</t>
    </r>
  </si>
  <si>
    <r>
      <t xml:space="preserve">Špinača, </t>
    </r>
    <r>
      <rPr>
        <sz val="11"/>
        <color theme="1"/>
        <rFont val="Calibri"/>
        <family val="2"/>
        <charset val="238"/>
        <scheme val="minor"/>
      </rPr>
      <t>briketi, pasirana, 1. kvalitete, pakirano po 2,5 kg</t>
    </r>
  </si>
  <si>
    <r>
      <t xml:space="preserve">Cvetača,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</si>
  <si>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pomfrit, 1. kvalitete, pakirano po 2,5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</si>
  <si>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1. kvalitete, narezana na kocke, pakirano po 2,5 kg</t>
    </r>
  </si>
  <si>
    <r>
      <t>Zelenjava, jušna mešanica,</t>
    </r>
    <r>
      <rPr>
        <sz val="11"/>
        <color theme="1"/>
        <rFont val="Calibri"/>
        <family val="2"/>
        <charset val="238"/>
        <scheme val="minor"/>
      </rPr>
      <t xml:space="preserve"> 1. kvalitete, pakirano po 2,5 kg</t>
    </r>
  </si>
  <si>
    <r>
      <t xml:space="preserve">Zelenjava, mehiška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</si>
  <si>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 xml:space="preserve">Zelenjava, vok mešanica, </t>
    </r>
    <r>
      <rPr>
        <sz val="11"/>
        <color theme="1"/>
        <rFont val="Calibri"/>
        <family val="2"/>
        <charset val="238"/>
        <scheme val="minor"/>
      </rPr>
      <t>1. kvalitete, pakirano po 2,5 kg</t>
    </r>
  </si>
  <si>
    <r>
      <t>Zelenjava, francoska solata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</si>
  <si>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beli, kristalni, po 1 kg</t>
    </r>
  </si>
  <si>
    <r>
      <t xml:space="preserve">Olje, ekstra deviško olivno, </t>
    </r>
    <r>
      <rPr>
        <sz val="11"/>
        <color theme="1"/>
        <rFont val="Calibri"/>
        <family val="2"/>
        <charset val="238"/>
        <scheme val="minor"/>
      </rPr>
      <t>hladno stiskano, po 1 L</t>
    </r>
  </si>
  <si>
    <r>
      <t>Olje,</t>
    </r>
    <r>
      <rPr>
        <b/>
        <sz val="11"/>
        <color theme="1"/>
        <rFont val="Calibri"/>
        <family val="2"/>
        <charset val="238"/>
        <scheme val="minor"/>
      </rPr>
      <t xml:space="preserve"> za cvrtje</t>
    </r>
    <r>
      <rPr>
        <sz val="11"/>
        <color theme="1"/>
        <rFont val="Calibri"/>
        <family val="2"/>
        <charset val="238"/>
        <scheme val="minor"/>
      </rPr>
      <t>, brez sledov arašidov, po 10 L</t>
    </r>
  </si>
  <si>
    <r>
      <t>K</t>
    </r>
    <r>
      <rPr>
        <b/>
        <sz val="11"/>
        <color theme="1"/>
        <rFont val="Calibri"/>
        <family val="2"/>
        <charset val="238"/>
        <scheme val="minor"/>
      </rPr>
      <t>is, jabolčni,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</si>
  <si>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v prahu, po 1 kg</t>
    </r>
  </si>
  <si>
    <r>
      <t>Puding,</t>
    </r>
    <r>
      <rPr>
        <sz val="11"/>
        <color theme="1"/>
        <rFont val="Calibri"/>
        <family val="2"/>
        <charset val="238"/>
        <scheme val="minor"/>
      </rPr>
      <t xml:space="preserve"> v prahu, vanilija, po 1 kg</t>
    </r>
  </si>
  <si>
    <r>
      <t xml:space="preserve">Puding, </t>
    </r>
    <r>
      <rPr>
        <sz val="11"/>
        <color theme="1"/>
        <rFont val="Calibri"/>
        <family val="2"/>
        <charset val="238"/>
        <scheme val="minor"/>
      </rPr>
      <t>v prahu, čokolada, po 1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</si>
  <si>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zelenje, svež, brez gnitja in poškodb, 1. kvalitete</t>
    </r>
  </si>
  <si>
    <r>
      <t xml:space="preserve">Čokoladno mlečni namaz, </t>
    </r>
    <r>
      <rPr>
        <sz val="11"/>
        <color theme="1"/>
        <rFont val="Calibri"/>
        <family val="2"/>
        <charset val="238"/>
        <scheme val="minor"/>
      </rPr>
      <t>kot Viki ali Evrokrem, po 3,5 kg</t>
    </r>
  </si>
  <si>
    <r>
      <t>Sladkor,</t>
    </r>
    <r>
      <rPr>
        <sz val="11"/>
        <color theme="1"/>
        <rFont val="Calibri"/>
        <family val="2"/>
        <charset val="238"/>
        <scheme val="minor"/>
      </rPr>
      <t xml:space="preserve"> vanilijev, po 1 kg</t>
    </r>
  </si>
  <si>
    <r>
      <t>Brusnice,</t>
    </r>
    <r>
      <rPr>
        <sz val="11"/>
        <color theme="1"/>
        <rFont val="Calibri"/>
        <family val="2"/>
        <charset val="238"/>
        <scheme val="minor"/>
      </rPr>
      <t xml:space="preserve"> suhe, brez gnitja in poškodb, 1. kvalitete</t>
    </r>
  </si>
  <si>
    <r>
      <t xml:space="preserve">Mleko, riževo, </t>
    </r>
    <r>
      <rPr>
        <sz val="11"/>
        <color theme="1"/>
        <rFont val="Calibri"/>
        <family val="2"/>
        <charset val="238"/>
        <scheme val="minor"/>
      </rPr>
      <t>z dodanim kalcijem, po 1 L</t>
    </r>
  </si>
  <si>
    <r>
      <t>Mleko, riževo,</t>
    </r>
    <r>
      <rPr>
        <sz val="11"/>
        <color theme="1"/>
        <rFont val="Calibri"/>
        <family val="2"/>
        <charset val="238"/>
        <scheme val="minor"/>
      </rPr>
      <t xml:space="preserve"> po 1 L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</si>
  <si>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</si>
  <si>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Prosena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</si>
  <si>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Ajdova kaša,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</si>
  <si>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Ješprenj, </t>
    </r>
    <r>
      <rPr>
        <sz val="11"/>
        <color theme="1"/>
        <rFont val="Calibri"/>
        <family val="2"/>
        <charset val="238"/>
        <scheme val="minor"/>
      </rPr>
      <t>po 1 kg</t>
    </r>
  </si>
  <si>
    <t>IZDELKI IZ ŽIT, MLEVSKI IZDELKI IN RIŽ</t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</si>
  <si>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</si>
  <si>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Moka, ajdova,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</si>
  <si>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Moka, koruzna,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</si>
  <si>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Zdrob, pšenični,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</si>
  <si>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5 kg</t>
    </r>
  </si>
  <si>
    <r>
      <t xml:space="preserve">Čebula, </t>
    </r>
    <r>
      <rPr>
        <sz val="11"/>
        <color theme="1"/>
        <rFont val="Calibri"/>
        <family val="2"/>
        <charset val="238"/>
        <scheme val="minor"/>
      </rPr>
      <t>ocvrta, pakirana v vrečki, po 1 kg</t>
    </r>
  </si>
  <si>
    <r>
      <t>Kosmiči, krompirjevi,</t>
    </r>
    <r>
      <rPr>
        <sz val="11"/>
        <color theme="1"/>
        <rFont val="Calibri"/>
        <family val="2"/>
        <charset val="238"/>
        <scheme val="minor"/>
      </rPr>
      <t xml:space="preserve"> brez dodanega Na glutaminata, po 4 kg</t>
    </r>
  </si>
  <si>
    <r>
      <t xml:space="preserve">Omaka, gobova, </t>
    </r>
    <r>
      <rPr>
        <sz val="11"/>
        <color theme="1"/>
        <rFont val="Calibri"/>
        <family val="2"/>
        <charset val="238"/>
        <scheme val="minor"/>
      </rPr>
      <t>brez dodanega Na-glutaminata, po 1 kg</t>
    </r>
  </si>
  <si>
    <t>SVEŽE IN ZMRZNJENE RIBE</t>
  </si>
  <si>
    <r>
      <t xml:space="preserve">Eko 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</si>
  <si>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korenje,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</si>
  <si>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</si>
  <si>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kumare,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</si>
  <si>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redkvice,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</si>
  <si>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</si>
  <si>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Muffin, borovničev,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</si>
  <si>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>Muffin, čokoladni,</t>
    </r>
    <r>
      <rPr>
        <sz val="11"/>
        <color theme="1"/>
        <rFont val="Calibri"/>
        <family val="2"/>
        <charset val="238"/>
        <scheme val="minor"/>
      </rPr>
      <t xml:space="preserve"> 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</si>
  <si>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</si>
  <si>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Moka, bela,</t>
    </r>
    <r>
      <rPr>
        <sz val="11"/>
        <color theme="1"/>
        <rFont val="Calibri"/>
        <family val="2"/>
        <charset val="238"/>
        <scheme val="minor"/>
      </rPr>
      <t xml:space="preserve"> tip 500, po 1 kg</t>
    </r>
  </si>
  <si>
    <r>
      <t>Testenine, špageti,</t>
    </r>
    <r>
      <rPr>
        <sz val="11"/>
        <color theme="1"/>
        <rFont val="Calibri"/>
        <family val="2"/>
        <charset val="238"/>
        <scheme val="minor"/>
      </rPr>
      <t xml:space="preserve"> po 5 kg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</si>
  <si>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polmastno 1,6 % m.m., po 1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</si>
  <si>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 3,5 % m.m., polnjeno v TP, priložena slamica, po 0,2 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</si>
  <si>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čokoladno, polnjeno v TP, priložena slamica, po 0,2L</t>
    </r>
  </si>
  <si>
    <r>
      <t xml:space="preserve">Mleko, </t>
    </r>
    <r>
      <rPr>
        <sz val="11"/>
        <color theme="1"/>
        <rFont val="Calibri"/>
        <family val="2"/>
        <charset val="238"/>
        <scheme val="minor"/>
      </rPr>
      <t>sterilizirano, polnomastno, 3,5 % m.m., po 1 L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</si>
  <si>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po 1 L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</si>
  <si>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5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</si>
  <si>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polnomastno 3,5 % m.m., po 1 L</t>
    </r>
  </si>
  <si>
    <r>
      <t>Smetana, kisla,</t>
    </r>
    <r>
      <rPr>
        <sz val="11"/>
        <color theme="1"/>
        <rFont val="Calibri"/>
        <family val="2"/>
        <charset val="238"/>
        <scheme val="minor"/>
      </rPr>
      <t xml:space="preserve"> 18 % m.m., po 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</si>
  <si>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</si>
  <si>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</si>
  <si>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Maline,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</si>
  <si>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Gozdni sadeži, </t>
    </r>
    <r>
      <rPr>
        <sz val="11"/>
        <color theme="1"/>
        <rFont val="Calibri"/>
        <family val="2"/>
        <charset val="238"/>
        <scheme val="minor"/>
      </rPr>
      <t>1. kvalitete, mešanica, po 2, 5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</si>
  <si>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</si>
  <si>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>Korenje, baby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</si>
  <si>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>Korenje, kocke,</t>
    </r>
    <r>
      <rPr>
        <sz val="11"/>
        <color theme="1"/>
        <rFont val="Calibri"/>
        <family val="2"/>
        <charset val="238"/>
        <scheme val="minor"/>
      </rPr>
      <t xml:space="preserve"> 1. kvalitete, po 2,5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</si>
  <si>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rezan, 1. kvalitete, po 1 kg</t>
    </r>
  </si>
  <si>
    <r>
      <t xml:space="preserve">Beluši, zeleni, </t>
    </r>
    <r>
      <rPr>
        <sz val="11"/>
        <color theme="1"/>
        <rFont val="Calibri"/>
        <family val="2"/>
        <charset val="238"/>
        <scheme val="minor"/>
      </rPr>
      <t>1. kvalitete, pakirano po 1 kg</t>
    </r>
  </si>
  <si>
    <r>
      <t xml:space="preserve">Svaljki,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</si>
  <si>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Svaljki, s skuto, </t>
    </r>
    <r>
      <rPr>
        <sz val="11"/>
        <color theme="1"/>
        <rFont val="Calibri"/>
        <family val="2"/>
        <charset val="238"/>
        <scheme val="minor"/>
      </rPr>
      <t>po 2 kg</t>
    </r>
  </si>
  <si>
    <r>
      <t>Svaljki, krompirjevi,</t>
    </r>
    <r>
      <rPr>
        <sz val="11"/>
        <color theme="1"/>
        <rFont val="Calibri"/>
        <family val="2"/>
        <charset val="238"/>
        <scheme val="minor"/>
      </rPr>
      <t xml:space="preserve"> po 2 kg</t>
    </r>
  </si>
  <si>
    <r>
      <t xml:space="preserve">Svaljki, pirini, </t>
    </r>
    <r>
      <rPr>
        <sz val="11"/>
        <color theme="1"/>
        <rFont val="Calibri"/>
        <family val="2"/>
        <charset val="238"/>
        <scheme val="minor"/>
      </rPr>
      <t>po 1 kg</t>
    </r>
  </si>
  <si>
    <r>
      <t>Štruklji, ajdovi, z oreh</t>
    </r>
    <r>
      <rPr>
        <sz val="11"/>
        <color theme="1"/>
        <rFont val="Calibri"/>
        <family val="2"/>
        <charset val="238"/>
        <scheme val="minor"/>
      </rPr>
      <t>i, po 1 kg</t>
    </r>
  </si>
  <si>
    <r>
      <t>Tortelini, sirovi,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</si>
  <si>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 xml:space="preserve">Tortelini, mesni,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</si>
  <si>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Bakalar, </t>
    </r>
    <r>
      <rPr>
        <sz val="11"/>
        <color theme="1"/>
        <rFont val="Calibri"/>
        <family val="2"/>
        <charset val="238"/>
        <scheme val="minor"/>
      </rPr>
      <t>ribji namaz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</si>
  <si>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prekmurska, po 6,3 kg</t>
    </r>
  </si>
  <si>
    <r>
      <t>Eko piščančje krače s.k.</t>
    </r>
    <r>
      <rPr>
        <sz val="11"/>
        <color theme="1"/>
        <rFont val="Calibri"/>
        <family val="2"/>
        <charset val="238"/>
        <scheme val="minor"/>
      </rPr>
      <t xml:space="preserve">, bedra spodnji del, sveže, razred A, s kožo in kostmi, očiščena maščob in vezivnega tkiva </t>
    </r>
  </si>
  <si>
    <t xml:space="preserve">                             ZMRZNJENI IZDELKI</t>
  </si>
  <si>
    <t>18. skupina:</t>
  </si>
  <si>
    <t xml:space="preserve">                             ZMRZNJENE GOTOVE JEDI</t>
  </si>
  <si>
    <r>
      <t xml:space="preserve">Narastek, rižev, </t>
    </r>
    <r>
      <rPr>
        <sz val="11"/>
        <color theme="1"/>
        <rFont val="Calibri"/>
        <family val="2"/>
        <charset val="238"/>
        <scheme val="minor"/>
      </rPr>
      <t>po 4 kg</t>
    </r>
  </si>
  <si>
    <r>
      <t>Zelenjava, džuveč mešanica</t>
    </r>
    <r>
      <rPr>
        <sz val="11"/>
        <color theme="1"/>
        <rFont val="Calibri"/>
        <family val="2"/>
        <charset val="238"/>
        <scheme val="minor"/>
      </rPr>
      <t>, 1. kvalitete, pakirano po 2,5 kg</t>
    </r>
  </si>
  <si>
    <r>
      <t xml:space="preserve">Ajdovi krapi, s skuto, </t>
    </r>
    <r>
      <rPr>
        <sz val="11"/>
        <color theme="1"/>
        <rFont val="Calibri"/>
        <family val="2"/>
        <charset val="238"/>
        <scheme val="minor"/>
      </rPr>
      <t>min. delež ajdove moke 60 %, po 3 kg</t>
    </r>
  </si>
  <si>
    <r>
      <t>Riž,</t>
    </r>
    <r>
      <rPr>
        <sz val="11"/>
        <color theme="1"/>
        <rFont val="Calibri"/>
        <family val="2"/>
        <charset val="238"/>
        <scheme val="minor"/>
      </rPr>
      <t xml:space="preserve"> beli, srednjezrnati, parboiled, po 1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</si>
  <si>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beli, srednjezrnati, parboiled, po 4 kg</t>
    </r>
  </si>
  <si>
    <r>
      <t xml:space="preserve">Novozelandski repak (Macruronus novazelandiae), </t>
    </r>
    <r>
      <rPr>
        <sz val="11"/>
        <color theme="1"/>
        <rFont val="Calibri"/>
        <family val="2"/>
        <charset val="238"/>
        <scheme val="minor"/>
      </rPr>
      <t>očiščeni, nepoškodovani, globoko zmrznjeni fileji,  brez kosti, 1. kategorija, brez glazure, ulovljen, netretiran, pakiran od 5 kg - 10 kg</t>
    </r>
  </si>
  <si>
    <r>
      <t xml:space="preserve">Severnoafriški čopovec (Clarias gariepinus), sveži, </t>
    </r>
    <r>
      <rPr>
        <sz val="11"/>
        <color theme="1"/>
        <rFont val="Calibri"/>
        <family val="2"/>
        <charset val="238"/>
        <scheme val="minor"/>
      </rPr>
      <t>očiščeni, nepoškodovani fileji, brez kosti, ali mleti, 1. kategorija, pakirano od 5 kg - 8 kg</t>
    </r>
  </si>
  <si>
    <r>
      <t>Atlantski losos file (Salmo salar),</t>
    </r>
    <r>
      <rPr>
        <sz val="11"/>
        <color theme="1"/>
        <rFont val="Calibri"/>
        <family val="2"/>
        <charset val="238"/>
        <scheme val="minor"/>
      </rPr>
      <t xml:space="preserve"> zmrznjen, porcijski, brez kože, posamično zmrznjen, brez kosti, 1. kategorija, brez glazure, fileji od 100 do 200 g  (max 10% odstopanja od naročene teže posameznega fileja)</t>
    </r>
  </si>
  <si>
    <r>
      <t xml:space="preserve">Atlantski losos file (Salmo salar), sveži, </t>
    </r>
    <r>
      <rPr>
        <sz val="11"/>
        <color theme="1"/>
        <rFont val="Calibri"/>
        <family val="2"/>
        <charset val="238"/>
        <scheme val="minor"/>
      </rPr>
      <t>očiščeni, nepoškodovani fileji, brez kože,  brez kosti, 1. kategorija, pakirano od 5 kg - 10 kg</t>
    </r>
  </si>
  <si>
    <r>
      <t xml:space="preserve">Somova štruca (Clarias gariepinus), sveža, </t>
    </r>
    <r>
      <rPr>
        <sz val="11"/>
        <color theme="1"/>
        <rFont val="Calibri"/>
        <family val="2"/>
        <charset val="238"/>
        <scheme val="minor"/>
      </rPr>
      <t>narejena iz severnoafriškega čopovca, 1. kategorija</t>
    </r>
  </si>
  <si>
    <r>
      <t xml:space="preserve">Trska file (Gadus Macrocehalus), </t>
    </r>
    <r>
      <rPr>
        <sz val="11"/>
        <color theme="1"/>
        <rFont val="Calibri"/>
        <family val="2"/>
        <charset val="238"/>
        <scheme val="minor"/>
      </rPr>
      <t>očiščeni, nepoškodovani, globoko zmrznjeni srčni deli fileja,  fileji od 100 do 200 g, 1. kategorija, max. delež glazure 30 %, pakirano od 5 kg do 10 kg</t>
    </r>
  </si>
  <si>
    <r>
      <t>Aljaški polak (Theragra chalcogramma),</t>
    </r>
    <r>
      <rPr>
        <sz val="11"/>
        <color theme="1"/>
        <rFont val="Calibri"/>
        <family val="2"/>
        <charset val="238"/>
        <scheme val="minor"/>
      </rPr>
      <t xml:space="preserve"> panirani, očiščeni, nepoškodovani, globoko zmrznjeni fileji,  brez kosti in kože, I. kategorije, fileji po 80 g, pakirano po 5 kg</t>
    </r>
  </si>
  <si>
    <r>
      <t xml:space="preserve">Kapski file (Merluccius capensis),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glazure, brez aditivov, 1. kategorija</t>
    </r>
  </si>
  <si>
    <r>
      <t xml:space="preserve">Torta, čokoladna, </t>
    </r>
    <r>
      <rPr>
        <sz val="11"/>
        <color theme="1"/>
        <rFont val="Calibri"/>
        <family val="2"/>
        <charset val="238"/>
        <scheme val="minor"/>
      </rPr>
      <t>s čokoladnim biskvitnim testom in čokoladno kremo,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0,06 kg</t>
    </r>
  </si>
  <si>
    <r>
      <t>Torta, ledena</t>
    </r>
    <r>
      <rPr>
        <sz val="11"/>
        <color theme="1"/>
        <rFont val="Calibri"/>
        <family val="2"/>
        <charset val="238"/>
        <scheme val="minor"/>
      </rPr>
      <t>, z biskvitom in s čokoladno in mlečno kremo, po 0,06 kg</t>
    </r>
  </si>
  <si>
    <r>
      <t xml:space="preserve">Kaša, ribana,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</si>
  <si>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>Cmoki, marelični,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 kg</t>
    </r>
  </si>
  <si>
    <r>
      <t xml:space="preserve">Cmoki, kruhovi,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</si>
  <si>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Njoki,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</si>
  <si>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Ravioli, mesni, </t>
    </r>
    <r>
      <rPr>
        <sz val="11"/>
        <color theme="1"/>
        <rFont val="Calibri"/>
        <family val="2"/>
        <charset val="238"/>
        <scheme val="minor"/>
      </rPr>
      <t>BGMJS, brez glutena, mleka, jajc in soje, po 0,25 kg</t>
    </r>
  </si>
  <si>
    <t>Ponudbena vrednost za skupino</t>
  </si>
  <si>
    <t xml:space="preserve">Ponudnik:_______________________________________________________________________ </t>
  </si>
  <si>
    <t>Kraj in datum:________________________</t>
  </si>
  <si>
    <t>Podpis in žig:_________________________</t>
  </si>
  <si>
    <r>
      <t>Kosti, mladega goveda,</t>
    </r>
    <r>
      <rPr>
        <sz val="11"/>
        <color theme="1"/>
        <rFont val="Calibri"/>
        <family val="2"/>
        <charset val="238"/>
        <scheme val="minor"/>
      </rPr>
      <t xml:space="preserve"> rahle, sveže, žagane </t>
    </r>
  </si>
  <si>
    <t xml:space="preserve">7. skupina: </t>
  </si>
  <si>
    <t>20. skupina:</t>
  </si>
  <si>
    <r>
      <t xml:space="preserve">Eko piščančje prsi file, b.k., </t>
    </r>
    <r>
      <rPr>
        <sz val="11"/>
        <color theme="1"/>
        <rFont val="Calibri"/>
        <family val="2"/>
        <charset val="238"/>
        <scheme val="minor"/>
      </rPr>
      <t>razred A, brez kože in kože, očiščena maščob in vezivnega tkiva, zrezki narezani na 12 dag - 15 dag, kocke 2 x 2 cm</t>
    </r>
  </si>
  <si>
    <t>kos</t>
  </si>
  <si>
    <t>kg</t>
  </si>
  <si>
    <t>okvirna količina za 3 leta</t>
  </si>
  <si>
    <r>
      <rPr>
        <b/>
        <sz val="11"/>
        <color theme="1"/>
        <rFont val="Calibri"/>
        <family val="2"/>
        <scheme val="minor"/>
      </rPr>
      <t>Šampinjoni,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1. kvalitete po 2,5 kg</t>
    </r>
  </si>
  <si>
    <r>
      <t xml:space="preserve">Škrob, koruzni, </t>
    </r>
    <r>
      <rPr>
        <sz val="11"/>
        <color theme="1"/>
        <rFont val="Calibri"/>
        <family val="2"/>
        <charset val="238"/>
        <scheme val="minor"/>
      </rPr>
      <t>brez glutena, pakiran po 2,5 kg</t>
    </r>
  </si>
  <si>
    <r>
      <t>Krompir,</t>
    </r>
    <r>
      <rPr>
        <sz val="11"/>
        <color theme="1"/>
        <rFont val="Calibri"/>
        <family val="2"/>
        <charset val="238"/>
        <scheme val="minor"/>
      </rPr>
      <t xml:space="preserve"> krhlji, 1. kvalitete, brez kože, pakirano po 2,5 kg</t>
    </r>
  </si>
  <si>
    <r>
      <t>Sol,</t>
    </r>
    <r>
      <rPr>
        <sz val="11"/>
        <color theme="1"/>
        <rFont val="Calibri"/>
        <family val="2"/>
        <charset val="238"/>
        <scheme val="minor"/>
      </rPr>
      <t xml:space="preserve"> kuhinjska, morska, nerafinirana, fino mleta, po 5 kg</t>
    </r>
  </si>
  <si>
    <t>SLADOLEDI</t>
  </si>
  <si>
    <r>
      <t>Juha, cvetačna</t>
    </r>
    <r>
      <rPr>
        <sz val="11"/>
        <color theme="1"/>
        <rFont val="Calibri"/>
        <family val="2"/>
        <charset val="238"/>
        <scheme val="minor"/>
      </rPr>
      <t>, min. delež 7,5 % cvetače, brez dodanega Na-glutaminata, po 3 kg</t>
    </r>
  </si>
  <si>
    <r>
      <t>Juha, česnova</t>
    </r>
    <r>
      <rPr>
        <sz val="11"/>
        <color theme="1"/>
        <rFont val="Calibri"/>
        <family val="2"/>
        <charset val="238"/>
        <scheme val="minor"/>
      </rPr>
      <t>, brez dodanega Na-glutaminata, po 3 kg</t>
    </r>
  </si>
  <si>
    <r>
      <t>Juha, špargljeva,</t>
    </r>
    <r>
      <rPr>
        <sz val="11"/>
        <color theme="1"/>
        <rFont val="Calibri"/>
        <family val="2"/>
        <charset val="238"/>
        <scheme val="minor"/>
      </rPr>
      <t xml:space="preserve"> brez dodanega Na-glutaminata, po 1 kg</t>
    </r>
  </si>
  <si>
    <r>
      <t xml:space="preserve">Pire krompir, </t>
    </r>
    <r>
      <rPr>
        <sz val="11"/>
        <color theme="1"/>
        <rFont val="Calibri"/>
        <family val="2"/>
        <charset val="238"/>
        <scheme val="minor"/>
      </rPr>
      <t>instant, po 2,5 kg</t>
    </r>
  </si>
  <si>
    <t>enota mere</t>
  </si>
  <si>
    <t>okvirna letna količina</t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</si>
  <si>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0,07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</si>
  <si>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masleni, po 0,05 kg</t>
    </r>
  </si>
  <si>
    <r>
      <t>Grisini,</t>
    </r>
    <r>
      <rPr>
        <sz val="11"/>
        <color theme="1"/>
        <rFont val="Calibri"/>
        <family val="2"/>
        <charset val="238"/>
        <scheme val="minor"/>
      </rPr>
      <t xml:space="preserve"> po 0,12 kg</t>
    </r>
  </si>
  <si>
    <r>
      <t>Kosmiči, ovseni,</t>
    </r>
    <r>
      <rPr>
        <sz val="11"/>
        <color theme="1"/>
        <rFont val="Calibri"/>
        <family val="2"/>
        <charset val="238"/>
        <scheme val="minor"/>
      </rPr>
      <t xml:space="preserve"> rahli, po 0,5 kg</t>
    </r>
  </si>
  <si>
    <r>
      <t>Kus kus,</t>
    </r>
    <r>
      <rPr>
        <sz val="11"/>
        <color theme="1"/>
        <rFont val="Calibri"/>
        <family val="2"/>
        <charset val="238"/>
        <scheme val="minor"/>
      </rPr>
      <t xml:space="preserve"> polnozrnati, po 0,25 kg</t>
    </r>
  </si>
  <si>
    <r>
      <t xml:space="preserve">Kvinoja,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</si>
  <si>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rjavi parboiled riž, rdeča kvinoja in pražena ajda, po 0,8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</si>
  <si>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polnozrnati, iz pšenice, rži, ječmena, ovsa in riža, po 0,33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</si>
  <si>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nebrušen, rjavi, po 0,8 kg</t>
    </r>
  </si>
  <si>
    <r>
      <t xml:space="preserve">Pita, višnjeva,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</si>
  <si>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testenine, polžki,</t>
    </r>
    <r>
      <rPr>
        <sz val="11"/>
        <color theme="1"/>
        <rFont val="Calibri"/>
        <family val="2"/>
        <charset val="238"/>
        <scheme val="minor"/>
      </rPr>
      <t xml:space="preserve"> polnozrnati, po 2 kg</t>
    </r>
  </si>
  <si>
    <r>
      <t xml:space="preserve">Eko testenine, svedri, </t>
    </r>
    <r>
      <rPr>
        <sz val="11"/>
        <color theme="1"/>
        <rFont val="Calibri"/>
        <family val="2"/>
        <charset val="238"/>
        <scheme val="minor"/>
      </rPr>
      <t>polnozrnati, po 2 kg</t>
    </r>
  </si>
  <si>
    <r>
      <t xml:space="preserve">Kapski file (Merluccius capensis), panirani, </t>
    </r>
    <r>
      <rPr>
        <sz val="11"/>
        <color theme="1"/>
        <rFont val="Calibri"/>
        <family val="2"/>
        <charset val="238"/>
        <scheme val="minor"/>
      </rPr>
      <t>očiščeni, nepoškodovani fileji, globoko zmrznjeni, brez kosti in kože, 100 % naravna riba, bele barve, brez aditivov, 1. kategorija</t>
    </r>
  </si>
  <si>
    <r>
      <t>Rezanci,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</si>
  <si>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Fidelini, jajčni,</t>
    </r>
    <r>
      <rPr>
        <sz val="11"/>
        <color theme="1"/>
        <rFont val="Calibri"/>
        <family val="2"/>
        <charset val="238"/>
        <scheme val="minor"/>
      </rPr>
      <t xml:space="preserve"> 12,5-20% jajčni delež, jušni, po 2 kg</t>
    </r>
  </si>
  <si>
    <r>
      <t>Ribana kaša,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jajčna,</t>
    </r>
    <r>
      <rPr>
        <sz val="11"/>
        <color theme="1"/>
        <rFont val="Calibri"/>
        <family val="2"/>
        <charset val="238"/>
        <scheme val="minor"/>
      </rPr>
      <t xml:space="preserve"> 12,5-20% jajčni delež, jušna zakuha, po 2 kg</t>
    </r>
  </si>
  <si>
    <r>
      <t>Testenine, jajčne, krpice</t>
    </r>
    <r>
      <rPr>
        <sz val="11"/>
        <color theme="1"/>
        <rFont val="Calibri"/>
        <family val="2"/>
        <charset val="238"/>
        <scheme val="minor"/>
      </rPr>
      <t>, 12,5-20% jajčni delež, po 2 kg</t>
    </r>
  </si>
  <si>
    <r>
      <t xml:space="preserve">Testenine, jajčne, metuljčki,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</si>
  <si>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</si>
  <si>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polširoki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5 kg</t>
    </r>
  </si>
  <si>
    <r>
      <t xml:space="preserve">Testenine, jajčne, polžki,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</si>
  <si>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svedri,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</si>
  <si>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Testenine, jajčne, široki rezanci,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</si>
  <si>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Vodni vlivanci, jajčni,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</si>
  <si>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Vodni vlivanci,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jajčni, </t>
    </r>
    <r>
      <rPr>
        <sz val="11"/>
        <color theme="1"/>
        <rFont val="Calibri"/>
        <family val="2"/>
        <charset val="238"/>
        <scheme val="minor"/>
      </rPr>
      <t>12,5-20% jajčni delež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za prilogo, po 2 kg</t>
    </r>
  </si>
  <si>
    <r>
      <t xml:space="preserve">Zvezdice, jajčne, </t>
    </r>
    <r>
      <rPr>
        <sz val="11"/>
        <color theme="1"/>
        <rFont val="Calibri"/>
        <family val="2"/>
        <charset val="238"/>
        <scheme val="minor"/>
      </rPr>
      <t>12,5-20% jajčni delež,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jušna zakuha, po 2 kg</t>
    </r>
  </si>
  <si>
    <r>
      <t>Mleko,</t>
    </r>
    <r>
      <rPr>
        <sz val="11"/>
        <color theme="1"/>
        <rFont val="Calibri"/>
        <family val="2"/>
        <charset val="238"/>
        <scheme val="minor"/>
      </rPr>
      <t xml:space="preserve"> sveže, pasterizirano, nehomogenizirano, polnomastno, 3,5 % m.m., polnjeno v balon ali drugo ustrezno embalažo, po 10 L</t>
    </r>
  </si>
  <si>
    <r>
      <t>Polenta</t>
    </r>
    <r>
      <rPr>
        <sz val="11"/>
        <color theme="1"/>
        <rFont val="Calibri"/>
        <family val="2"/>
        <charset val="238"/>
        <scheme val="minor"/>
      </rPr>
      <t>, po 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</si>
  <si>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po 0,45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</si>
  <si>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iz pire, koruze in ajde, po 0,45 kg</t>
    </r>
  </si>
  <si>
    <r>
      <t xml:space="preserve">Piškoti, lincer, </t>
    </r>
    <r>
      <rPr>
        <sz val="11"/>
        <color theme="1"/>
        <rFont val="Calibri"/>
        <family val="2"/>
        <charset val="238"/>
        <scheme val="minor"/>
      </rPr>
      <t>z marmelado,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0,35 kg</t>
    </r>
  </si>
  <si>
    <r>
      <rPr>
        <b/>
        <sz val="11"/>
        <color theme="1"/>
        <rFont val="Calibri"/>
        <family val="2"/>
        <charset val="238"/>
        <scheme val="minor"/>
      </rPr>
      <t>Piškoti, lincer</t>
    </r>
    <r>
      <rPr>
        <sz val="11"/>
        <color theme="1"/>
        <rFont val="Calibri"/>
        <family val="2"/>
        <charset val="238"/>
        <scheme val="minor"/>
      </rPr>
      <t>, s čokolado, po 0,35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</si>
  <si>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</si>
  <si>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s čokoladnim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</si>
  <si>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</si>
  <si>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s čokoladnim nadevom,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</si>
  <si>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pakiran,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</si>
  <si>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</t>
    </r>
    <r>
      <rPr>
        <b/>
        <sz val="11"/>
        <rFont val="Calibri"/>
        <family val="2"/>
        <charset val="238"/>
        <scheme val="minor"/>
      </rPr>
      <t>,</t>
    </r>
    <r>
      <rPr>
        <sz val="11"/>
        <rFont val="Calibri"/>
        <family val="2"/>
        <charset val="238"/>
        <scheme val="minor"/>
      </rPr>
      <t xml:space="preserve"> z vanilijevim nadevom, pakiran, po 0,12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</si>
  <si>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0,08 kg</t>
    </r>
  </si>
  <si>
    <r>
      <t xml:space="preserve">Navihanček, </t>
    </r>
    <r>
      <rPr>
        <sz val="11"/>
        <rFont val="Calibri"/>
        <family val="2"/>
        <charset val="238"/>
        <scheme val="minor"/>
      </rPr>
      <t>iz kvašeno listnatega testa, z vanilijevim nadevom, po 0,12 kg</t>
    </r>
  </si>
  <si>
    <r>
      <t>Piškoti, pirini,</t>
    </r>
    <r>
      <rPr>
        <sz val="11"/>
        <rFont val="Calibri"/>
        <family val="2"/>
        <charset val="238"/>
        <scheme val="minor"/>
      </rPr>
      <t xml:space="preserve"> po 1 kg</t>
    </r>
  </si>
  <si>
    <r>
      <t>Piškoti, z ovsenimi kosmiči,</t>
    </r>
    <r>
      <rPr>
        <sz val="11"/>
        <rFont val="Calibri"/>
        <family val="2"/>
        <charset val="238"/>
        <scheme val="minor"/>
      </rPr>
      <t xml:space="preserve"> po 1 kg</t>
    </r>
  </si>
  <si>
    <r>
      <t xml:space="preserve">Pizza, s sirom, </t>
    </r>
    <r>
      <rPr>
        <sz val="11"/>
        <rFont val="Calibri"/>
        <family val="2"/>
        <charset val="238"/>
        <scheme val="minor"/>
      </rPr>
      <t>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</si>
  <si>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0,18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</si>
  <si>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</si>
  <si>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>Polžek, s sirovim nadevom,</t>
    </r>
    <r>
      <rPr>
        <sz val="11"/>
        <rFont val="Calibri"/>
        <family val="2"/>
        <charset val="238"/>
        <scheme val="minor"/>
      </rPr>
      <t xml:space="preserve"> po 0,14 kg</t>
    </r>
  </si>
  <si>
    <r>
      <t>Špirala</t>
    </r>
    <r>
      <rPr>
        <sz val="11"/>
        <rFont val="Calibri"/>
        <family val="2"/>
        <charset val="238"/>
        <scheme val="minor"/>
      </rPr>
      <t>, čokoladna, po 0,08 kg</t>
    </r>
  </si>
  <si>
    <r>
      <t>Osje gnezdo</t>
    </r>
    <r>
      <rPr>
        <sz val="11"/>
        <rFont val="Calibri"/>
        <family val="2"/>
        <charset val="238"/>
        <scheme val="minor"/>
      </rPr>
      <t>, po 0,12 kg</t>
    </r>
  </si>
  <si>
    <r>
      <t>Rezina, blejska, kremna,</t>
    </r>
    <r>
      <rPr>
        <sz val="11"/>
        <rFont val="Calibri"/>
        <family val="2"/>
        <charset val="238"/>
        <scheme val="minor"/>
      </rPr>
      <t xml:space="preserve"> kot kremšnita, po 0,08 kg</t>
    </r>
  </si>
  <si>
    <r>
      <t xml:space="preserve">Blazinica, </t>
    </r>
    <r>
      <rPr>
        <sz val="11"/>
        <rFont val="Calibri"/>
        <family val="2"/>
        <charset val="238"/>
        <scheme val="minor"/>
      </rPr>
      <t>iz kvašeno listnatega testa, polnozrnata,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s sadnim nadevom, po 0,08 kg</t>
    </r>
  </si>
  <si>
    <r>
      <t>Rogljič, francoski,</t>
    </r>
    <r>
      <rPr>
        <sz val="11"/>
        <rFont val="Calibri"/>
        <family val="2"/>
        <charset val="238"/>
        <scheme val="minor"/>
      </rPr>
      <t xml:space="preserve"> iz kvašeno listnatega testa, s semeni, brez mleka in jajc, po 0,06 kg</t>
    </r>
  </si>
  <si>
    <r>
      <t xml:space="preserve">Rogljič, francoski, </t>
    </r>
    <r>
      <rPr>
        <sz val="11"/>
        <rFont val="Calibri"/>
        <family val="2"/>
        <charset val="238"/>
        <scheme val="minor"/>
      </rPr>
      <t>iz kvašeno listnatega testa, s semeni, brez mleka in jajc, po 0,08 kg</t>
    </r>
  </si>
  <si>
    <r>
      <t xml:space="preserve">Kalčki, </t>
    </r>
    <r>
      <rPr>
        <sz val="11"/>
        <color theme="1"/>
        <rFont val="Calibri"/>
        <family val="2"/>
        <charset val="238"/>
        <scheme val="minor"/>
      </rPr>
      <t>alfa alfa, brez gnitja in poškodb, 1. kvalitete</t>
    </r>
  </si>
  <si>
    <r>
      <t xml:space="preserve">Repa, </t>
    </r>
    <r>
      <rPr>
        <sz val="11"/>
        <color theme="1"/>
        <rFont val="Calibri"/>
        <family val="2"/>
        <charset val="238"/>
        <scheme val="minor"/>
      </rPr>
      <t>kisla, rezana, 1. kvalitete</t>
    </r>
  </si>
  <si>
    <r>
      <t xml:space="preserve">Čičerika, </t>
    </r>
    <r>
      <rPr>
        <sz val="11"/>
        <color theme="1"/>
        <rFont val="Calibri"/>
        <family val="2"/>
        <charset val="238"/>
        <scheme val="minor"/>
      </rPr>
      <t>kuhana, v slanici, brez konzervansov, po 0,8 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</si>
  <si>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4,2 kg</t>
    </r>
  </si>
  <si>
    <r>
      <t xml:space="preserve">Kompot, iz breskev, </t>
    </r>
    <r>
      <rPr>
        <sz val="11"/>
        <color theme="1"/>
        <rFont val="Calibri"/>
        <family val="2"/>
        <charset val="238"/>
        <scheme val="minor"/>
      </rPr>
      <t>manj sladek, brez konzervansov, drugih aditivov in sladil, po 0,8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</si>
  <si>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okroglozrnati, za mlečni riž, po 10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</si>
  <si>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2,5 kg</t>
    </r>
  </si>
  <si>
    <r>
      <t>Kis, rdeči vinski,</t>
    </r>
    <r>
      <rPr>
        <sz val="11"/>
        <color theme="1"/>
        <rFont val="Calibri"/>
        <family val="2"/>
        <charset val="238"/>
        <scheme val="minor"/>
      </rPr>
      <t xml:space="preserve"> brez barvil in konzervansov, po 1 L</t>
    </r>
  </si>
  <si>
    <t>DIETNI IZDELKI</t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</si>
  <si>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kokosova, 0,5 kg</t>
    </r>
  </si>
  <si>
    <r>
      <t>Tofu,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</si>
  <si>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 xml:space="preserve">Seitan, </t>
    </r>
    <r>
      <rPr>
        <sz val="11"/>
        <color theme="1"/>
        <rFont val="Calibri"/>
        <family val="2"/>
        <charset val="238"/>
        <scheme val="minor"/>
      </rPr>
      <t>po 0,19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</si>
  <si>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s kakavom, po (4 x 100 g) 0,4 kg</t>
    </r>
  </si>
  <si>
    <r>
      <t xml:space="preserve">Desert, rižev, </t>
    </r>
    <r>
      <rPr>
        <sz val="11"/>
        <color theme="1"/>
        <rFont val="Calibri"/>
        <family val="2"/>
        <charset val="238"/>
        <scheme val="minor"/>
      </rPr>
      <t>brez glutena in alergenov, z vanilijo, po (4 x 100 g) 0,4 kg</t>
    </r>
  </si>
  <si>
    <r>
      <t xml:space="preserve">Desert, kokosov, </t>
    </r>
    <r>
      <rPr>
        <sz val="11"/>
        <color theme="1"/>
        <rFont val="Calibri"/>
        <family val="2"/>
        <charset val="238"/>
        <scheme val="minor"/>
      </rPr>
      <t>sadni, brez glutena in alergenov, po( 2 x 125 g) 0,25 kg</t>
    </r>
  </si>
  <si>
    <r>
      <t xml:space="preserve">Krema, riževa, </t>
    </r>
    <r>
      <rPr>
        <sz val="11"/>
        <color theme="1"/>
        <rFont val="Calibri"/>
        <family val="2"/>
        <charset val="238"/>
        <scheme val="minor"/>
      </rPr>
      <t>za kuhanje, po 0,2 kg</t>
    </r>
  </si>
  <si>
    <r>
      <t xml:space="preserve">Mleko, kokosovo, </t>
    </r>
    <r>
      <rPr>
        <sz val="11"/>
        <color theme="1"/>
        <rFont val="Calibri"/>
        <family val="2"/>
        <charset val="238"/>
        <scheme val="minor"/>
      </rPr>
      <t>navadno, iz kokosove vode in kokosovega mleka, brez sladkorja, po 1 L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</si>
  <si>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brez glutena, po 0,3 kg</t>
    </r>
  </si>
  <si>
    <r>
      <t xml:space="preserve">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</si>
  <si>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r>
      <t xml:space="preserve">Vaflji, riževi, </t>
    </r>
    <r>
      <rPr>
        <sz val="11"/>
        <color theme="1"/>
        <rFont val="Calibri"/>
        <family val="2"/>
        <charset val="238"/>
        <scheme val="minor"/>
      </rPr>
      <t>brez glutena, brez alergenov, po 0,11 kg</t>
    </r>
  </si>
  <si>
    <r>
      <t xml:space="preserve">Polenta, </t>
    </r>
    <r>
      <rPr>
        <sz val="11"/>
        <color theme="1"/>
        <rFont val="Calibri"/>
        <family val="2"/>
        <charset val="238"/>
        <scheme val="minor"/>
      </rPr>
      <t>brez glutena, po 0,5 kg</t>
    </r>
  </si>
  <si>
    <r>
      <t xml:space="preserve">Testenine, iz čičerike, </t>
    </r>
    <r>
      <rPr>
        <sz val="11"/>
        <color theme="1"/>
        <rFont val="Calibri"/>
        <family val="2"/>
        <charset val="238"/>
        <scheme val="minor"/>
      </rPr>
      <t>brez glutena, brez alergenov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0,25 kg</t>
    </r>
  </si>
  <si>
    <r>
      <t>Zdrob, proseni,</t>
    </r>
    <r>
      <rPr>
        <sz val="11"/>
        <color theme="1"/>
        <rFont val="Calibri"/>
        <family val="2"/>
        <charset val="238"/>
        <scheme val="minor"/>
      </rPr>
      <t xml:space="preserve"> brez alergenov, brez glutena, po 0,25 kg</t>
    </r>
  </si>
  <si>
    <r>
      <t xml:space="preserve">Dodatek jedem, </t>
    </r>
    <r>
      <rPr>
        <sz val="11"/>
        <color theme="1"/>
        <rFont val="Calibri"/>
        <family val="2"/>
        <charset val="238"/>
        <scheme val="minor"/>
      </rPr>
      <t>jušni, brez glutena, po 0,11 kg</t>
    </r>
  </si>
  <si>
    <r>
      <t xml:space="preserve">Gostilo, </t>
    </r>
    <r>
      <rPr>
        <sz val="11"/>
        <color theme="1"/>
        <rFont val="Calibri"/>
        <family val="2"/>
        <charset val="238"/>
        <scheme val="minor"/>
      </rPr>
      <t>brez glutena, po 0,25 kg</t>
    </r>
  </si>
  <si>
    <r>
      <t xml:space="preserve">Nadomestek, za sir v kosu,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</si>
  <si>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Nadomestek, za sir v rezinah, </t>
    </r>
    <r>
      <rPr>
        <sz val="11"/>
        <color theme="1"/>
        <rFont val="Calibri"/>
        <family val="2"/>
        <charset val="238"/>
        <scheme val="minor"/>
      </rPr>
      <t>po 0,18 kg</t>
    </r>
  </si>
  <si>
    <r>
      <t>Cmoki, kruhovi,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</si>
  <si>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Cmoki, pirini, z mareličnim nadevom</t>
    </r>
    <r>
      <rPr>
        <sz val="11"/>
        <color theme="1"/>
        <rFont val="Calibri"/>
        <family val="2"/>
        <charset val="238"/>
        <scheme val="minor"/>
      </rPr>
      <t>, po 1 kg</t>
    </r>
  </si>
  <si>
    <r>
      <t xml:space="preserve">Kaneloni, mesni,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</si>
  <si>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Kaneloni, sirovi,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</si>
  <si>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Palačinke, skutine,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</si>
  <si>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po 1,2 kg</t>
    </r>
  </si>
  <si>
    <r>
      <t xml:space="preserve">Palačinke, s čokoladnim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</si>
  <si>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Palačinke, z mareličnim nadevom, </t>
    </r>
    <r>
      <rPr>
        <sz val="11"/>
        <color theme="1"/>
        <rFont val="Calibri"/>
        <family val="2"/>
        <charset val="238"/>
        <scheme val="minor"/>
      </rPr>
      <t>po 0,07 kg</t>
    </r>
  </si>
  <si>
    <r>
      <t xml:space="preserve">Polpeti, zelenjavni,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</si>
  <si>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Polpeti, brokoli-cvetača, </t>
    </r>
    <r>
      <rPr>
        <sz val="11"/>
        <color theme="1"/>
        <rFont val="Calibri"/>
        <family val="2"/>
        <charset val="238"/>
        <scheme val="minor"/>
      </rPr>
      <t>po 0,8 kg</t>
    </r>
  </si>
  <si>
    <r>
      <t>Štruklji, ajdovi, s skuto,</t>
    </r>
    <r>
      <rPr>
        <sz val="11"/>
        <color theme="1"/>
        <rFont val="Calibri"/>
        <family val="2"/>
        <charset val="238"/>
        <scheme val="minor"/>
      </rPr>
      <t xml:space="preserve"> po 0,6 kg</t>
    </r>
  </si>
  <si>
    <r>
      <t xml:space="preserve">Štruklji, korenčkovi, </t>
    </r>
    <r>
      <rPr>
        <sz val="11"/>
        <color theme="1"/>
        <rFont val="Calibri"/>
        <family val="2"/>
        <charset val="238"/>
        <scheme val="minor"/>
      </rPr>
      <t>po 0,6 kg</t>
    </r>
  </si>
  <si>
    <r>
      <t xml:space="preserve">Štruklji, gluhi, </t>
    </r>
    <r>
      <rPr>
        <sz val="11"/>
        <color theme="1"/>
        <rFont val="Calibri"/>
        <family val="2"/>
        <charset val="238"/>
        <scheme val="minor"/>
      </rPr>
      <t>iz kvašenega testa, po 0,3 kg</t>
    </r>
  </si>
  <si>
    <r>
      <t>Eko marmelada,</t>
    </r>
    <r>
      <rPr>
        <sz val="11"/>
        <color theme="1"/>
        <rFont val="Calibri"/>
        <family val="2"/>
        <charset val="238"/>
        <scheme val="minor"/>
      </rPr>
      <t xml:space="preserve"> brez gostila, po 0,22 kg</t>
    </r>
  </si>
  <si>
    <t>EKO KRUH IN PEKOVSKO PECIVO</t>
  </si>
  <si>
    <t>EKO PERUTNINSKO MESO IN IZDELKI</t>
  </si>
  <si>
    <r>
      <t xml:space="preserve">Eko telečje stegno, b.k.,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</si>
  <si>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hrenovke, </t>
    </r>
    <r>
      <rPr>
        <sz val="11"/>
        <color theme="1"/>
        <rFont val="Calibri"/>
        <family val="2"/>
        <charset val="238"/>
        <scheme val="minor"/>
      </rPr>
      <t>telečje</t>
    </r>
    <r>
      <rPr>
        <sz val="11"/>
        <color theme="1"/>
        <rFont val="Calibri"/>
        <family val="2"/>
        <charset val="238"/>
        <scheme val="minor"/>
      </rPr>
      <t>, v naravnem ovoju</t>
    </r>
  </si>
  <si>
    <t>Eko telečji rep</t>
  </si>
  <si>
    <t>EKO SLAŠČIČARSKI IZDELKI</t>
  </si>
  <si>
    <r>
      <t>Polžek, s sirovim nadevom,</t>
    </r>
    <r>
      <rPr>
        <sz val="11"/>
        <rFont val="Calibri"/>
        <family val="2"/>
        <charset val="238"/>
        <scheme val="minor"/>
      </rPr>
      <t xml:space="preserve"> pakiran, po 0,14 kg</t>
    </r>
  </si>
  <si>
    <r>
      <t>Polžek, s sirovim nadevom</t>
    </r>
    <r>
      <rPr>
        <sz val="11"/>
        <rFont val="Calibri"/>
        <family val="2"/>
        <charset val="238"/>
        <scheme val="minor"/>
      </rPr>
      <t>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pakiran,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 0,08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</si>
  <si>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BGMJS, brez glutena, mleka, jajc in soje, po 1 kg</t>
    </r>
  </si>
  <si>
    <r>
      <t xml:space="preserve">Žganci, ajdovi, </t>
    </r>
    <r>
      <rPr>
        <sz val="11"/>
        <color theme="1"/>
        <rFont val="Calibri"/>
        <family val="2"/>
        <charset val="238"/>
        <scheme val="minor"/>
      </rPr>
      <t>po 0,2 kg</t>
    </r>
  </si>
  <si>
    <r>
      <t xml:space="preserve">Testo, za lazanjo, </t>
    </r>
    <r>
      <rPr>
        <sz val="11"/>
        <color theme="1"/>
        <rFont val="Calibri"/>
        <family val="2"/>
        <charset val="238"/>
        <scheme val="minor"/>
      </rPr>
      <t>BGMJS, po 0,6 kg</t>
    </r>
  </si>
  <si>
    <r>
      <t>Soda bikarbona,</t>
    </r>
    <r>
      <rPr>
        <sz val="11"/>
        <color theme="1"/>
        <rFont val="Calibri"/>
        <family val="2"/>
        <charset val="238"/>
        <scheme val="minor"/>
      </rPr>
      <t xml:space="preserve"> po 0,5 kg</t>
    </r>
  </si>
  <si>
    <r>
      <t xml:space="preserve">Pecilni prašek, </t>
    </r>
    <r>
      <rPr>
        <sz val="11"/>
        <color theme="1"/>
        <rFont val="Calibri"/>
        <family val="2"/>
        <charset val="238"/>
        <scheme val="minor"/>
      </rPr>
      <t>po 0,013 kg</t>
    </r>
  </si>
  <si>
    <t>SADNO ŽITNE REZINE</t>
  </si>
  <si>
    <t>SK</t>
  </si>
  <si>
    <r>
      <t xml:space="preserve">Krompir, mladi,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</si>
  <si>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zahteva živila iz sheme kakovosti</t>
  </si>
  <si>
    <t>zahteva izdelka s shemo kakovosti</t>
  </si>
  <si>
    <t>Piščančje hrenovke</t>
  </si>
  <si>
    <r>
      <t xml:space="preserve">Piščančje krače s.k., </t>
    </r>
    <r>
      <rPr>
        <sz val="11"/>
        <color theme="1"/>
        <rFont val="Calibri"/>
        <family val="2"/>
        <charset val="238"/>
        <scheme val="minor"/>
      </rPr>
      <t xml:space="preserve">bedra spodnji del, sveže, razred A, s kožo in kostmi, očiščena maščob in vezivnega tkiva </t>
    </r>
  </si>
  <si>
    <r>
      <t>Piščančja posebna salama,</t>
    </r>
    <r>
      <rPr>
        <sz val="11"/>
        <color theme="1"/>
        <rFont val="Calibri"/>
        <family val="2"/>
        <charset val="238"/>
        <scheme val="minor"/>
      </rPr>
      <t xml:space="preserve"> rezana, višjega kakovostnega razreda</t>
    </r>
  </si>
  <si>
    <r>
      <t xml:space="preserve">Piščančja prsa file b.k. 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</si>
  <si>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>Piščančja stegna s.k.,</t>
    </r>
    <r>
      <rPr>
        <sz val="11"/>
        <color theme="1"/>
        <rFont val="Calibri"/>
        <family val="2"/>
        <charset val="238"/>
        <scheme val="minor"/>
      </rPr>
      <t xml:space="preserve"> sveže, razred A, s kožo in kostmi,  očiščena maščob in vezivnega tkiva </t>
    </r>
  </si>
  <si>
    <r>
      <t xml:space="preserve">Piščančje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</si>
  <si>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Piščančje prsi, </t>
    </r>
    <r>
      <rPr>
        <sz val="11"/>
        <color theme="1"/>
        <rFont val="Calibri"/>
        <family val="2"/>
        <charset val="238"/>
        <scheme val="minor"/>
      </rPr>
      <t>pečene</t>
    </r>
  </si>
  <si>
    <r>
      <t xml:space="preserve">Piščančje stegno file b.k.k., </t>
    </r>
    <r>
      <rPr>
        <sz val="11"/>
        <color theme="1"/>
        <rFont val="Calibri"/>
        <family val="2"/>
        <charset val="238"/>
        <scheme val="minor"/>
      </rPr>
      <t>sveže, razred A, brez kože in kože, očiščena maščob in vezivnega tkiva, kosi obdelani, zrezki narezani na 6 dag - 8 dag, kocke 2 x 2 cm</t>
    </r>
  </si>
  <si>
    <r>
      <t xml:space="preserve">Puranje nabodalo, </t>
    </r>
    <r>
      <rPr>
        <sz val="11"/>
        <color theme="1"/>
        <rFont val="Calibri"/>
        <family val="2"/>
        <charset val="238"/>
        <scheme val="minor"/>
      </rPr>
      <t>sveže meso, stegno in/ali prsi, razred A, narezano na koščke in skupaj s koščki zelenjave nataknjeno na leseno paličico, dovoljene začimbe in aditivi po pravilniku</t>
    </r>
  </si>
  <si>
    <r>
      <t xml:space="preserve">Puranje prsi file b.k.k., </t>
    </r>
    <r>
      <rPr>
        <sz val="11"/>
        <color theme="1"/>
        <rFont val="Calibri"/>
        <family val="2"/>
        <charset val="238"/>
        <scheme val="minor"/>
      </rPr>
      <t>sveže, razred A, brez kože, očiščena maščob in vezivnega tkiva, kosi obdelani, zrezki narezani na 6 dag - 8 dag, kocke 2 x 2 cm</t>
    </r>
  </si>
  <si>
    <r>
      <t xml:space="preserve">Šunka, puranja, </t>
    </r>
    <r>
      <rPr>
        <sz val="11"/>
        <color theme="1"/>
        <rFont val="Calibri"/>
        <family val="2"/>
        <charset val="238"/>
        <scheme val="minor"/>
      </rPr>
      <t>pečena</t>
    </r>
  </si>
  <si>
    <r>
      <t>Mleto meso,</t>
    </r>
    <r>
      <rPr>
        <sz val="11"/>
        <color theme="1"/>
        <rFont val="Calibri"/>
        <family val="2"/>
        <charset val="238"/>
        <scheme val="minor"/>
      </rPr>
      <t xml:space="preserve"> mešano, 70 % govejega mesa (2. kategorije) in 30 % svinjskega mesa (2. kategorije), odstotek maščob manjši od 30 %, grobo mleto - 5 mm</t>
    </r>
  </si>
  <si>
    <r>
      <t xml:space="preserve">Ježek, kokosov ali čokoladen, </t>
    </r>
    <r>
      <rPr>
        <sz val="11"/>
        <rFont val="Calibri"/>
        <family val="2"/>
        <charset val="238"/>
        <scheme val="minor"/>
      </rPr>
      <t>po 0,05 kg</t>
    </r>
  </si>
  <si>
    <r>
      <t xml:space="preserve">Burek, skutin,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</si>
  <si>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Burek, jabolčni, </t>
    </r>
    <r>
      <rPr>
        <sz val="11"/>
        <color theme="1"/>
        <rFont val="Calibri"/>
        <family val="2"/>
        <charset val="238"/>
        <scheme val="minor"/>
      </rPr>
      <t>po 0,13 kg</t>
    </r>
  </si>
  <si>
    <r>
      <t xml:space="preserve">Piškoti, otroško veselje, </t>
    </r>
    <r>
      <rPr>
        <sz val="11"/>
        <rFont val="Calibri"/>
        <family val="2"/>
        <charset val="238"/>
        <scheme val="minor"/>
      </rPr>
      <t>po 1 kg</t>
    </r>
  </si>
  <si>
    <r>
      <rPr>
        <b/>
        <sz val="11"/>
        <color theme="1"/>
        <rFont val="Calibri"/>
        <family val="2"/>
        <charset val="238"/>
        <scheme val="minor"/>
      </rPr>
      <t>Piškoti, masleni orehovi</t>
    </r>
    <r>
      <rPr>
        <sz val="11"/>
        <color theme="1"/>
        <rFont val="Calibri"/>
        <family val="2"/>
        <charset val="238"/>
        <scheme val="minor"/>
      </rPr>
      <t>, po 0,35 kg</t>
    </r>
  </si>
  <si>
    <r>
      <t xml:space="preserve">Špirala, </t>
    </r>
    <r>
      <rPr>
        <sz val="11"/>
        <rFont val="Calibri"/>
        <family val="2"/>
        <charset val="238"/>
        <scheme val="minor"/>
      </rPr>
      <t>čokoladna, po 0,12 kg</t>
    </r>
  </si>
  <si>
    <r>
      <t xml:space="preserve">Potica, orehova, </t>
    </r>
    <r>
      <rPr>
        <sz val="11"/>
        <color theme="1"/>
        <rFont val="Calibri"/>
        <family val="2"/>
        <charset val="238"/>
        <scheme val="minor"/>
      </rPr>
      <t>po 0,08 kg</t>
    </r>
  </si>
  <si>
    <r>
      <t>Pizza, s šunko in sirom,</t>
    </r>
    <r>
      <rPr>
        <sz val="11"/>
        <rFont val="Calibri"/>
        <family val="2"/>
        <charset val="238"/>
        <scheme val="minor"/>
      </rPr>
      <t xml:space="preserve"> pakirana, po 0,18 kg</t>
    </r>
  </si>
  <si>
    <r>
      <t xml:space="preserve">Pizza, s šunko in sirom, </t>
    </r>
    <r>
      <rPr>
        <sz val="11"/>
        <rFont val="Calibri"/>
        <family val="2"/>
        <charset val="238"/>
        <scheme val="minor"/>
      </rPr>
      <t>po 0,15 kg</t>
    </r>
  </si>
  <si>
    <r>
      <t>Pizza, s sirom,</t>
    </r>
    <r>
      <rPr>
        <sz val="11"/>
        <rFont val="Calibri"/>
        <family val="2"/>
        <charset val="238"/>
        <scheme val="minor"/>
      </rPr>
      <t xml:space="preserve"> po 0,15 kg</t>
    </r>
  </si>
  <si>
    <r>
      <t xml:space="preserve">Rižek, </t>
    </r>
    <r>
      <rPr>
        <sz val="11"/>
        <color theme="1"/>
        <rFont val="Calibri"/>
        <family val="2"/>
        <charset val="238"/>
        <scheme val="minor"/>
      </rPr>
      <t>12,5-20% jajčni delež, jušna zakuha, po 2 kg</t>
    </r>
  </si>
  <si>
    <r>
      <t>Sladoled,</t>
    </r>
    <r>
      <rPr>
        <sz val="11"/>
        <color theme="1"/>
        <rFont val="Calibri"/>
        <family val="2"/>
        <charset val="238"/>
        <scheme val="minor"/>
      </rPr>
      <t xml:space="preserve"> mlečni, v kornetu, max. delež sladkorja 25 g/100 g izdelka, različni okusi, po 0,065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</si>
  <si>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brez laktoze, različni okusi, max. delež sladkorja 20 g/100 g izdelka, po 0,055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</si>
  <si>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mlečni, v lončku, različni okusi, max. delež sladkorja 20 g/100 g izdelka, po 0,055 kg</t>
    </r>
  </si>
  <si>
    <t>DIETNI PEKOVSKI IZDELKI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</si>
  <si>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BGMJS, po 0,35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</si>
  <si>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BGMJS, po 0,25 kg</t>
    </r>
  </si>
  <si>
    <r>
      <t xml:space="preserve">Biga, bela,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</si>
  <si>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s semeni,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</si>
  <si>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Biga, črna,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</si>
  <si>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>Štručka, makova,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</si>
  <si>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BGMJS, po 0,18 kg</t>
    </r>
  </si>
  <si>
    <r>
      <t xml:space="preserve">Žepek, čokoladni,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</si>
  <si>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Buhtelj, </t>
    </r>
    <r>
      <rPr>
        <sz val="11"/>
        <color theme="1"/>
        <rFont val="Calibri"/>
        <family val="2"/>
        <charset val="238"/>
        <scheme val="minor"/>
      </rPr>
      <t>BGMJS, po 0,16 kg</t>
    </r>
  </si>
  <si>
    <r>
      <t xml:space="preserve">Eko vaflji, koruzni, </t>
    </r>
    <r>
      <rPr>
        <sz val="11"/>
        <color theme="1"/>
        <rFont val="Calibri"/>
        <family val="2"/>
        <charset val="238"/>
        <scheme val="minor"/>
      </rPr>
      <t>brez glutena, brez alergenov, po 0,12 kg</t>
    </r>
  </si>
  <si>
    <t>zahteva sheme kakovosti</t>
  </si>
  <si>
    <r>
      <t xml:space="preserve">Zdrob, pirin, </t>
    </r>
    <r>
      <rPr>
        <sz val="11"/>
        <color theme="1"/>
        <rFont val="Calibri"/>
        <family val="2"/>
        <charset val="238"/>
        <scheme val="minor"/>
      </rPr>
      <t>po 0,25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</si>
  <si>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polbele, po 0,5 kg</t>
    </r>
  </si>
  <si>
    <r>
      <t>Jogurt, navadni,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</si>
  <si>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polmastni, 1,3 % m.m., po 0,18 kg</t>
    </r>
  </si>
  <si>
    <r>
      <rPr>
        <b/>
        <sz val="11"/>
        <color theme="1"/>
        <rFont val="Calibri"/>
        <family val="2"/>
        <charset val="238"/>
        <scheme val="minor"/>
      </rPr>
      <t xml:space="preserve">Jogurt, navadni, </t>
    </r>
    <r>
      <rPr>
        <sz val="11"/>
        <color theme="1"/>
        <rFont val="Calibri"/>
        <family val="2"/>
        <charset val="238"/>
        <scheme val="minor"/>
      </rPr>
      <t>čvrsti, polnomastni, 3,2 % m.m., po 0,18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</si>
  <si>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0,25 kg</t>
    </r>
  </si>
  <si>
    <r>
      <t xml:space="preserve">Jogurt, sadni, </t>
    </r>
    <r>
      <rPr>
        <sz val="11"/>
        <color theme="1"/>
        <rFont val="Calibri"/>
        <family val="2"/>
        <charset val="238"/>
        <scheme val="minor"/>
      </rPr>
      <t>brez dodanega sladkorja in umetnih sladil, po 0,15 kg</t>
    </r>
  </si>
  <si>
    <r>
      <t>Jogurt, sadni, brez laktoze,</t>
    </r>
    <r>
      <rPr>
        <sz val="11"/>
        <color theme="1"/>
        <rFont val="Calibri"/>
        <family val="2"/>
        <charset val="238"/>
        <scheme val="minor"/>
      </rPr>
      <t xml:space="preserve"> polnomastni, 3,2 % m.m., po 0,16 kg</t>
    </r>
  </si>
  <si>
    <r>
      <t xml:space="preserve">Jogurt, z vanilijo in čokoladnimi kroglicami, </t>
    </r>
    <r>
      <rPr>
        <sz val="11"/>
        <color theme="1"/>
        <rFont val="Calibri"/>
        <family val="2"/>
        <charset val="238"/>
        <scheme val="minor"/>
      </rPr>
      <t>2,8 % m.m., po 0,15 kg</t>
    </r>
  </si>
  <si>
    <r>
      <t xml:space="preserve">Kajmak, </t>
    </r>
    <r>
      <rPr>
        <sz val="11"/>
        <color theme="1"/>
        <rFont val="Calibri"/>
        <family val="2"/>
        <charset val="238"/>
        <scheme val="minor"/>
      </rPr>
      <t>mladi, 45 % m.m., po 0,15 kg</t>
    </r>
  </si>
  <si>
    <r>
      <t xml:space="preserve">Maslo, </t>
    </r>
    <r>
      <rPr>
        <sz val="11"/>
        <color theme="1"/>
        <rFont val="Calibri"/>
        <family val="2"/>
        <charset val="238"/>
        <scheme val="minor"/>
      </rPr>
      <t>surovo, po 0,25 kg</t>
    </r>
  </si>
  <si>
    <r>
      <t>Namaz, mlečni, s smetano,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</si>
  <si>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Namaz, mlečni, s tuno,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</si>
  <si>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Namaz, mlečni, z zelišči, </t>
    </r>
    <r>
      <rPr>
        <sz val="11"/>
        <color theme="1"/>
        <rFont val="Calibri"/>
        <family val="2"/>
        <charset val="238"/>
        <scheme val="minor"/>
      </rPr>
      <t>po 0,15 kg</t>
    </r>
  </si>
  <si>
    <r>
      <t xml:space="preserve">Sir, mehki, </t>
    </r>
    <r>
      <rPr>
        <sz val="11"/>
        <color theme="1"/>
        <rFont val="Calibri"/>
        <family val="2"/>
        <charset val="238"/>
        <scheme val="minor"/>
      </rPr>
      <t>v slanici, v kroglicah, kot mozzarella, po 0,25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</si>
  <si>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</si>
  <si>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Edamec, po 2,5 kg</t>
    </r>
  </si>
  <si>
    <r>
      <t xml:space="preserve">Skuta, </t>
    </r>
    <r>
      <rPr>
        <sz val="11"/>
        <color theme="1"/>
        <rFont val="Calibri"/>
        <family val="2"/>
        <charset val="238"/>
        <scheme val="minor"/>
      </rPr>
      <t>polmastna, 10 % m.m., pasirana, po 0,5 kg</t>
    </r>
  </si>
  <si>
    <r>
      <t xml:space="preserve">Skuta, s sadjem, </t>
    </r>
    <r>
      <rPr>
        <sz val="11"/>
        <color theme="1"/>
        <rFont val="Calibri"/>
        <family val="2"/>
        <charset val="238"/>
        <scheme val="minor"/>
      </rPr>
      <t>brez umetnih sladil in konzervansov,  po 0,12 kg</t>
    </r>
  </si>
  <si>
    <r>
      <t xml:space="preserve">Smetana, kisla,  </t>
    </r>
    <r>
      <rPr>
        <sz val="11"/>
        <color theme="1"/>
        <rFont val="Calibri"/>
        <family val="2"/>
        <charset val="238"/>
        <scheme val="minor"/>
      </rPr>
      <t>30 % m.m., po 0,4 kg</t>
    </r>
  </si>
  <si>
    <r>
      <t xml:space="preserve">Smetana, kisla, </t>
    </r>
    <r>
      <rPr>
        <sz val="11"/>
        <color theme="1"/>
        <rFont val="Calibri"/>
        <family val="2"/>
        <charset val="238"/>
        <scheme val="minor"/>
      </rPr>
      <t>18 % m.m., po 0,4 kg</t>
    </r>
  </si>
  <si>
    <r>
      <t>Smetana, sladka,</t>
    </r>
    <r>
      <rPr>
        <sz val="11"/>
        <color theme="1"/>
        <rFont val="Calibri"/>
        <family val="2"/>
        <charset val="238"/>
        <scheme val="minor"/>
      </rPr>
      <t xml:space="preserve"> za kuhanje, po 0,5 kg</t>
    </r>
  </si>
  <si>
    <r>
      <t>Smetana, sladka</t>
    </r>
    <r>
      <rPr>
        <sz val="11"/>
        <color theme="1"/>
        <rFont val="Calibri"/>
        <family val="2"/>
        <charset val="238"/>
        <scheme val="minor"/>
      </rPr>
      <t>, za stepanje, po 0,5 kg</t>
    </r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</si>
  <si>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 xml:space="preserve">polmastni, 1,5 % m.m., po 0,18 kg </t>
    </r>
  </si>
  <si>
    <r>
      <t>Jogurt, navadni, grški,</t>
    </r>
    <r>
      <rPr>
        <sz val="11"/>
        <color theme="1"/>
        <rFont val="Calibri"/>
        <family val="2"/>
        <charset val="238"/>
        <scheme val="minor"/>
      </rPr>
      <t xml:space="preserve"> po 0,15 kg</t>
    </r>
  </si>
  <si>
    <r>
      <t xml:space="preserve">Ajvar, </t>
    </r>
    <r>
      <rPr>
        <sz val="11"/>
        <color theme="1"/>
        <rFont val="Calibri"/>
        <family val="2"/>
        <charset val="238"/>
        <scheme val="minor"/>
      </rPr>
      <t>nepekoč, po 0,65 kg</t>
    </r>
  </si>
  <si>
    <r>
      <t xml:space="preserve">Džuveč, </t>
    </r>
    <r>
      <rPr>
        <sz val="11"/>
        <color theme="1"/>
        <rFont val="Calibri"/>
        <family val="2"/>
        <charset val="238"/>
        <scheme val="minor"/>
      </rPr>
      <t>po 4,2 kg</t>
    </r>
  </si>
  <si>
    <r>
      <t>Fižol</t>
    </r>
    <r>
      <rPr>
        <b/>
        <sz val="11"/>
        <color theme="1"/>
        <rFont val="Calibri"/>
        <family val="2"/>
        <charset val="238"/>
        <scheme val="minor"/>
      </rPr>
      <t>, rjavi</t>
    </r>
    <r>
      <rPr>
        <sz val="11"/>
        <color theme="1"/>
        <rFont val="Calibri"/>
        <family val="2"/>
        <charset val="238"/>
        <scheme val="minor"/>
      </rPr>
      <t>, steriliziran, v slanici, brez konzervansov,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</si>
  <si>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steriliziran, v slanici, brez konzervansov, po 0,4 kg</t>
    </r>
  </si>
  <si>
    <r>
      <t>Kečap,</t>
    </r>
    <r>
      <rPr>
        <sz val="11"/>
        <color theme="1"/>
        <rFont val="Calibri"/>
        <family val="2"/>
        <charset val="238"/>
        <scheme val="minor"/>
      </rPr>
      <t xml:space="preserve"> blagi, po 1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</si>
  <si>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2,6 kg</t>
    </r>
  </si>
  <si>
    <r>
      <t>Koruza</t>
    </r>
    <r>
      <rPr>
        <sz val="11"/>
        <color theme="1"/>
        <rFont val="Calibri"/>
        <family val="2"/>
        <charset val="238"/>
        <scheme val="minor"/>
      </rPr>
      <t>, sladka, v zrnju, v slanem nalivu, brez konzervansov in sladil, po 0,4 kg</t>
    </r>
  </si>
  <si>
    <r>
      <t xml:space="preserve">Kumarice, </t>
    </r>
    <r>
      <rPr>
        <sz val="11"/>
        <color theme="1"/>
        <rFont val="Calibri"/>
        <family val="2"/>
        <charset val="238"/>
        <scheme val="minor"/>
      </rPr>
      <t>delikatesne, v kisu, brez konzervansov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0,67 kg</t>
    </r>
  </si>
  <si>
    <r>
      <t xml:space="preserve">Majoneza, </t>
    </r>
    <r>
      <rPr>
        <sz val="11"/>
        <color theme="1"/>
        <rFont val="Calibri"/>
        <family val="2"/>
        <charset val="238"/>
        <scheme val="minor"/>
      </rPr>
      <t>po 0,62 kg</t>
    </r>
  </si>
  <si>
    <r>
      <t xml:space="preserve">Med, </t>
    </r>
    <r>
      <rPr>
        <sz val="11"/>
        <color theme="1"/>
        <rFont val="Calibri"/>
        <family val="2"/>
        <charset val="238"/>
        <scheme val="minor"/>
      </rPr>
      <t>cvetlični, po 0,02 kg</t>
    </r>
  </si>
  <si>
    <r>
      <t>Med,</t>
    </r>
    <r>
      <rPr>
        <sz val="11"/>
        <color theme="1"/>
        <rFont val="Calibri"/>
        <family val="2"/>
        <charset val="238"/>
        <scheme val="minor"/>
      </rPr>
      <t xml:space="preserve"> cvetlični, po 0,9 kg</t>
    </r>
  </si>
  <si>
    <r>
      <t xml:space="preserve">Namaz, tunin, </t>
    </r>
    <r>
      <rPr>
        <sz val="11"/>
        <color theme="1"/>
        <rFont val="Calibri"/>
        <family val="2"/>
        <charset val="238"/>
        <scheme val="minor"/>
      </rPr>
      <t>brez mlečnih beljakovin, kot Rio mare pate, po 0,1 kg</t>
    </r>
  </si>
  <si>
    <r>
      <t xml:space="preserve">Omaka, tatarska, </t>
    </r>
    <r>
      <rPr>
        <sz val="11"/>
        <color theme="1"/>
        <rFont val="Calibri"/>
        <family val="2"/>
        <charset val="238"/>
        <scheme val="minor"/>
      </rPr>
      <t>po 0,18 kg</t>
    </r>
  </si>
  <si>
    <r>
      <t xml:space="preserve">Paradižnikov koncentrat, </t>
    </r>
    <r>
      <rPr>
        <sz val="11"/>
        <color theme="1"/>
        <rFont val="Calibri"/>
        <family val="2"/>
        <charset val="238"/>
        <scheme val="minor"/>
      </rPr>
      <t>dvojni koncentrat, vsebnost paradižnika min 50 %, po 4,5 kg</t>
    </r>
  </si>
  <si>
    <r>
      <t>Paradižnikov koncentrat</t>
    </r>
    <r>
      <rPr>
        <sz val="11"/>
        <color theme="1"/>
        <rFont val="Calibri"/>
        <family val="2"/>
        <charset val="238"/>
        <scheme val="minor"/>
      </rPr>
      <t>, dvojni, koncentrat, vsebnost paradižnika min 50 %, po 0,8 kg</t>
    </r>
  </si>
  <si>
    <r>
      <t xml:space="preserve">Pašteta, jetrna, </t>
    </r>
    <r>
      <rPr>
        <sz val="11"/>
        <color theme="1"/>
        <rFont val="Calibri"/>
        <family val="2"/>
        <charset val="238"/>
        <scheme val="minor"/>
      </rPr>
      <t xml:space="preserve">po 0,03 kg </t>
    </r>
  </si>
  <si>
    <r>
      <t>Pašteta, jetrna</t>
    </r>
    <r>
      <rPr>
        <sz val="11"/>
        <color theme="1"/>
        <rFont val="Calibri"/>
        <family val="2"/>
        <charset val="238"/>
        <scheme val="minor"/>
      </rPr>
      <t>, po 0,05 kg</t>
    </r>
  </si>
  <si>
    <r>
      <t xml:space="preserve">Pašteta, jetrna, s šunko,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</si>
  <si>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0,027 kg</t>
    </r>
  </si>
  <si>
    <r>
      <t xml:space="preserve">Pašteta, kokošja, </t>
    </r>
    <r>
      <rPr>
        <sz val="11"/>
        <color theme="1"/>
        <rFont val="Calibri"/>
        <family val="2"/>
        <charset val="238"/>
        <scheme val="minor"/>
      </rPr>
      <t>brez aditivov, brez glutena, z min. 26% kokošjega mesa, kot Argeta, po 0,045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</si>
  <si>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0,027 kg</t>
    </r>
  </si>
  <si>
    <r>
      <t xml:space="preserve">Pašteta, turistična,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</si>
  <si>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2,5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</si>
  <si>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4,2 kg</t>
    </r>
  </si>
  <si>
    <r>
      <t xml:space="preserve">Rdeča pesa, </t>
    </r>
    <r>
      <rPr>
        <sz val="11"/>
        <color theme="1"/>
        <rFont val="Calibri"/>
        <family val="2"/>
        <charset val="238"/>
        <scheme val="minor"/>
      </rPr>
      <t>pasterizirana, v kisu, brez konzervansov, po 0,67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</si>
  <si>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v prahu, min. delež kakava 35%, sladka,po 0,1 kg</t>
    </r>
  </si>
  <si>
    <r>
      <t xml:space="preserve">Kava, </t>
    </r>
    <r>
      <rPr>
        <sz val="11"/>
        <color theme="1"/>
        <rFont val="Calibri"/>
        <family val="2"/>
        <charset val="238"/>
        <scheme val="minor"/>
      </rPr>
      <t>žitna, bela, instant, 0,4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</si>
  <si>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 dodanimi vitamini in omega 3 in 6 maščobnimi kislinami, kot Becel,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</si>
  <si>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v kosu, po 0,25 kg</t>
    </r>
  </si>
  <si>
    <r>
      <t>Škr</t>
    </r>
    <r>
      <rPr>
        <b/>
        <sz val="11"/>
        <color theme="1"/>
        <rFont val="Calibri"/>
        <family val="2"/>
        <charset val="238"/>
        <scheme val="minor"/>
      </rPr>
      <t>ob, koruzni,</t>
    </r>
    <r>
      <rPr>
        <sz val="11"/>
        <color theme="1"/>
        <rFont val="Calibri"/>
        <family val="2"/>
        <charset val="238"/>
        <scheme val="minor"/>
      </rPr>
      <t xml:space="preserve"> po 0,2 kg</t>
    </r>
  </si>
  <si>
    <r>
      <t>Rezina, sadno žitna,</t>
    </r>
    <r>
      <rPr>
        <sz val="11"/>
        <color theme="1"/>
        <rFont val="Calibri"/>
        <family val="2"/>
        <charset val="238"/>
        <scheme val="minor"/>
      </rPr>
      <t xml:space="preserve"> min. 33 % sadja in 30% jogurtovega obliva, po 0,03 kg</t>
    </r>
  </si>
  <si>
    <r>
      <t xml:space="preserve">Rezina, sadno žitna, </t>
    </r>
    <r>
      <rPr>
        <sz val="11"/>
        <color theme="1"/>
        <rFont val="Calibri"/>
        <family val="2"/>
        <charset val="238"/>
        <scheme val="minor"/>
      </rPr>
      <t>s čokoladnim oblivom,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min. 90 % sadja, po 0,035 kg</t>
    </r>
  </si>
  <si>
    <t>okvirna letna kličina</t>
  </si>
  <si>
    <r>
      <t xml:space="preserve">Bazilika, </t>
    </r>
    <r>
      <rPr>
        <sz val="11"/>
        <color theme="1"/>
        <rFont val="Calibri"/>
        <family val="2"/>
        <charset val="238"/>
        <scheme val="minor"/>
      </rPr>
      <t xml:space="preserve">pakirano v dozi s pokrovom, po 0,2 kg </t>
    </r>
  </si>
  <si>
    <r>
      <t xml:space="preserve">Cimet, </t>
    </r>
    <r>
      <rPr>
        <sz val="11"/>
        <color theme="1"/>
        <rFont val="Calibri"/>
        <family val="2"/>
        <charset val="238"/>
        <scheme val="minor"/>
      </rPr>
      <t>mleti, pakirano v dozi s pokrovom, po 0,6 kg</t>
    </r>
  </si>
  <si>
    <r>
      <t xml:space="preserve">Drobnjak, </t>
    </r>
    <r>
      <rPr>
        <sz val="11"/>
        <color theme="1"/>
        <rFont val="Calibri"/>
        <family val="2"/>
        <charset val="238"/>
        <scheme val="minor"/>
      </rPr>
      <t>drobljen, pakiran v dozi s pokrovom, po 0,08 kg</t>
    </r>
  </si>
  <si>
    <r>
      <t xml:space="preserve">Kumina, </t>
    </r>
    <r>
      <rPr>
        <sz val="11"/>
        <color theme="1"/>
        <rFont val="Calibri"/>
        <family val="2"/>
        <charset val="238"/>
        <scheme val="minor"/>
      </rPr>
      <t>mleta, pakirana v dozi s pokrovom, po 0,5 kg</t>
    </r>
  </si>
  <si>
    <r>
      <t xml:space="preserve">Kurkuma, </t>
    </r>
    <r>
      <rPr>
        <sz val="11"/>
        <color theme="1"/>
        <rFont val="Calibri"/>
        <family val="2"/>
        <charset val="238"/>
        <scheme val="minor"/>
      </rPr>
      <t>pakirana v dozi gastro s pokrovom, po 0,2 kg</t>
    </r>
  </si>
  <si>
    <r>
      <t>Lovor,</t>
    </r>
    <r>
      <rPr>
        <sz val="11"/>
        <color theme="1"/>
        <rFont val="Calibri"/>
        <family val="2"/>
        <charset val="238"/>
        <scheme val="minor"/>
      </rPr>
      <t xml:space="preserve"> listi, sušeni, pakirani v dozi s pokrovom, po 0,06 kg</t>
    </r>
  </si>
  <si>
    <r>
      <t xml:space="preserve">Majaron,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</si>
  <si>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Mešanica začimb za ribe, </t>
    </r>
    <r>
      <rPr>
        <sz val="11"/>
        <color theme="1"/>
        <rFont val="Calibri"/>
        <family val="2"/>
        <charset val="238"/>
        <scheme val="minor"/>
      </rPr>
      <t>pakirano v dozi s pokrovom, po 0,9 kg</t>
    </r>
  </si>
  <si>
    <r>
      <t xml:space="preserve">Muškatni orešček, </t>
    </r>
    <r>
      <rPr>
        <sz val="11"/>
        <color theme="1"/>
        <rFont val="Calibri"/>
        <family val="2"/>
        <charset val="238"/>
        <scheme val="minor"/>
      </rPr>
      <t>mleti, pakiran v dozi s pokrovom, po 0,18 kg</t>
    </r>
  </si>
  <si>
    <r>
      <t xml:space="preserve">Omaka, za pečenko, </t>
    </r>
    <r>
      <rPr>
        <sz val="11"/>
        <color theme="1"/>
        <rFont val="Calibri"/>
        <family val="2"/>
        <charset val="238"/>
        <scheme val="minor"/>
      </rPr>
      <t>brez dodanega Na-glutaminata, po 0,5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</si>
  <si>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rdeča, sladka, mleta, pakirana v dozi s pokrovom, po 0,6 kg</t>
    </r>
  </si>
  <si>
    <r>
      <t xml:space="preserve">Peteršilj, </t>
    </r>
    <r>
      <rPr>
        <sz val="11"/>
        <color theme="1"/>
        <rFont val="Calibri"/>
        <family val="2"/>
        <charset val="238"/>
        <scheme val="minor"/>
      </rPr>
      <t>drobljen, pakiran v dozi s pokrovom, po 0,1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</si>
  <si>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mleti, pakiran v dozi s pokrovom, po 0,6 kg</t>
    </r>
  </si>
  <si>
    <r>
      <t xml:space="preserve">Poper, </t>
    </r>
    <r>
      <rPr>
        <sz val="11"/>
        <color theme="1"/>
        <rFont val="Calibri"/>
        <family val="2"/>
        <charset val="238"/>
        <scheme val="minor"/>
      </rPr>
      <t>črni, zrna, pakirana v dozi s pokrovom, po 0,6 kg</t>
    </r>
  </si>
  <si>
    <r>
      <t xml:space="preserve">Poprova mešanica začimb za žar, </t>
    </r>
    <r>
      <rPr>
        <sz val="11"/>
        <color theme="1"/>
        <rFont val="Calibri"/>
        <family val="2"/>
        <charset val="238"/>
        <scheme val="minor"/>
      </rPr>
      <t>pakirano v dozi s pokrovom, po 0,8 kg</t>
    </r>
  </si>
  <si>
    <r>
      <t xml:space="preserve">Rožmarin, </t>
    </r>
    <r>
      <rPr>
        <sz val="11"/>
        <color theme="1"/>
        <rFont val="Calibri"/>
        <family val="2"/>
        <charset val="238"/>
        <scheme val="minor"/>
      </rPr>
      <t>drobljen, pakiran v dozi s pokrovom, po 0,4 kg</t>
    </r>
  </si>
  <si>
    <r>
      <t xml:space="preserve">Timijan, </t>
    </r>
    <r>
      <rPr>
        <sz val="11"/>
        <color theme="1"/>
        <rFont val="Calibri"/>
        <family val="2"/>
        <charset val="238"/>
        <scheme val="minor"/>
      </rPr>
      <t>drobljen, pakiran v dozi s pokrovom, po 0,2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</si>
  <si>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s čokolado,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</si>
  <si>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s čokolado, po 0,06 kg</t>
    </r>
  </si>
  <si>
    <r>
      <t xml:space="preserve">Eko kifeljc, </t>
    </r>
    <r>
      <rPr>
        <sz val="11"/>
        <color theme="1"/>
        <rFont val="Calibri"/>
        <family val="2"/>
        <charset val="238"/>
        <scheme val="minor"/>
      </rPr>
      <t>po 0,1 kg</t>
    </r>
  </si>
  <si>
    <r>
      <t>Eko kifeljc,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</si>
  <si>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muffin, sadni, </t>
    </r>
    <r>
      <rPr>
        <sz val="11"/>
        <color theme="1"/>
        <rFont val="Calibri"/>
        <family val="2"/>
        <charset val="238"/>
        <scheme val="minor"/>
      </rPr>
      <t>po 0,05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</si>
  <si>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</si>
  <si>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korenčkovo,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</si>
  <si>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</si>
  <si>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koruzno,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</si>
  <si>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pekovsko pecivo, polnozrnato</t>
    </r>
    <r>
      <rPr>
        <sz val="11"/>
        <color theme="1"/>
        <rFont val="Calibri"/>
        <family val="2"/>
        <charset val="238"/>
        <scheme val="minor"/>
      </rPr>
      <t>, s sirom, po 0,1 kg</t>
    </r>
  </si>
  <si>
    <r>
      <t>Eko pekovsko pecivo, polnozrnato,</t>
    </r>
    <r>
      <rPr>
        <sz val="11"/>
        <color theme="1"/>
        <rFont val="Calibri"/>
        <family val="2"/>
        <charset val="238"/>
        <scheme val="minor"/>
      </rPr>
      <t xml:space="preserve"> s sirom, po 0,06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</si>
  <si>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kot sonček/polžek,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</si>
  <si>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Eko pekovsko pecivo, skutino, </t>
    </r>
    <r>
      <rPr>
        <sz val="11"/>
        <color theme="1"/>
        <rFont val="Calibri"/>
        <family val="2"/>
        <charset val="238"/>
        <scheme val="minor"/>
      </rPr>
      <t>sladko, kot sonček/polžek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</si>
  <si>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Eko pizza,</t>
    </r>
    <r>
      <rPr>
        <sz val="11"/>
        <color theme="1"/>
        <rFont val="Calibri"/>
        <family val="2"/>
        <charset val="238"/>
        <scheme val="minor"/>
      </rPr>
      <t xml:space="preserve"> s sirom, po 0,1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</si>
  <si>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</si>
  <si>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brez sladkorja in mleka, po 0,035 kg</t>
    </r>
  </si>
  <si>
    <r>
      <t xml:space="preserve">Kaša, ajdova,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</si>
  <si>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Kaša, prosena, </t>
    </r>
    <r>
      <rPr>
        <sz val="11"/>
        <color theme="1"/>
        <rFont val="Calibri"/>
        <family val="2"/>
        <charset val="238"/>
        <scheme val="minor"/>
      </rPr>
      <t>brez alergenov, brez glutena, po 0,5 kg</t>
    </r>
  </si>
  <si>
    <r>
      <t xml:space="preserve">Krekerji, </t>
    </r>
    <r>
      <rPr>
        <sz val="11"/>
        <color theme="1"/>
        <rFont val="Calibri"/>
        <family val="2"/>
        <charset val="238"/>
        <scheme val="minor"/>
      </rPr>
      <t>brez glutena, brez alergenov, po 0,1 kg</t>
    </r>
  </si>
  <si>
    <r>
      <t xml:space="preserve">Pašteta, zelenjavna, otroška, </t>
    </r>
    <r>
      <rPr>
        <sz val="11"/>
        <color theme="1"/>
        <rFont val="Calibri"/>
        <family val="2"/>
        <charset val="238"/>
        <scheme val="minor"/>
      </rPr>
      <t>brez alergenov, brez konzervansov in drugih aditivov, po 0,05 kg</t>
    </r>
  </si>
  <si>
    <r>
      <t xml:space="preserve">Piškoti, </t>
    </r>
    <r>
      <rPr>
        <sz val="11"/>
        <color theme="1"/>
        <rFont val="Calibri"/>
        <family val="2"/>
        <charset val="238"/>
        <scheme val="minor"/>
      </rPr>
      <t>brez glutena in alergenov, čokoladni, po 0,175 kg</t>
    </r>
  </si>
  <si>
    <r>
      <t>Piškoti,</t>
    </r>
    <r>
      <rPr>
        <sz val="11"/>
        <color theme="1"/>
        <rFont val="Calibri"/>
        <family val="2"/>
        <charset val="238"/>
        <scheme val="minor"/>
      </rPr>
      <t xml:space="preserve"> brez glutena in alergenov, vanilijevi, po 0,175 kg</t>
    </r>
  </si>
  <si>
    <r>
      <t>Testenine, široki rezanci,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0,25 kg</t>
    </r>
  </si>
  <si>
    <r>
      <t xml:space="preserve">Burek, goveji,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</si>
  <si>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piščančji, </t>
    </r>
    <r>
      <rPr>
        <sz val="11"/>
        <color theme="1"/>
        <rFont val="Calibri"/>
        <family val="2"/>
        <charset val="238"/>
        <scheme val="minor"/>
      </rPr>
      <t>BGMJ, brez glutena, mleka in jajc, po 0,2 kg</t>
    </r>
  </si>
  <si>
    <r>
      <t xml:space="preserve">Burek, sirov, </t>
    </r>
    <r>
      <rPr>
        <sz val="11"/>
        <color theme="1"/>
        <rFont val="Calibri"/>
        <family val="2"/>
        <charset val="238"/>
        <scheme val="minor"/>
      </rPr>
      <t>BGJS, po 0,2 kg</t>
    </r>
  </si>
  <si>
    <r>
      <t xml:space="preserve">Jabolčni zavitek, </t>
    </r>
    <r>
      <rPr>
        <sz val="11"/>
        <color theme="1"/>
        <rFont val="Calibri"/>
        <family val="2"/>
        <charset val="238"/>
        <scheme val="minor"/>
      </rPr>
      <t>BGMJ, brez glutena, mleka in jajc, po 0,1 kg</t>
    </r>
  </si>
  <si>
    <r>
      <t>Kaneloni, mesni,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</si>
  <si>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Kaneloni, zelenjavni,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</si>
  <si>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brez glutena, mleka, jajc in soje, razrezan, po 0,6 kg</t>
    </r>
  </si>
  <si>
    <r>
      <t xml:space="preserve">Sir, panirani,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</si>
  <si>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Eko hruške,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</si>
  <si>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rPr>
        <b/>
        <sz val="11"/>
        <rFont val="Calibri"/>
        <family val="2"/>
        <charset val="238"/>
        <scheme val="minor"/>
      </rPr>
      <t>Marmelada, slivova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</si>
  <si>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jagodna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</si>
  <si>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rPr>
        <b/>
        <sz val="11"/>
        <rFont val="Calibri"/>
        <family val="2"/>
        <charset val="238"/>
        <scheme val="minor"/>
      </rPr>
      <t>Marmelada, marelična</t>
    </r>
    <r>
      <rPr>
        <sz val="11"/>
        <rFont val="Calibri"/>
        <family val="2"/>
        <charset val="238"/>
        <scheme val="minor"/>
      </rPr>
      <t>, minimalno 50 % sadnega deleža, brez barvil, konzervansov in umetnih sladil, po 0,85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</si>
  <si>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pikantna,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</si>
  <si>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fižolom, vsebnost 26% tunine, kot Insalatissime, po (2x160) 0,32 kg</t>
    </r>
  </si>
  <si>
    <r>
      <t xml:space="preserve">Mešana jed s tuno in zelenjavo, </t>
    </r>
    <r>
      <rPr>
        <sz val="11"/>
        <color theme="1"/>
        <rFont val="Calibri"/>
        <family val="2"/>
        <charset val="238"/>
        <scheme val="minor"/>
      </rPr>
      <t>s koruzo, vsebnost 26% tunine, kot Insalatissime, po (2x160) 0,32 kg</t>
    </r>
  </si>
  <si>
    <t>FINI PEKOVSKI IN SLAŠČIČARSKI IZDELKI</t>
  </si>
  <si>
    <t xml:space="preserve">8. skupina: </t>
  </si>
  <si>
    <t>9. skupina</t>
  </si>
  <si>
    <t>10. skupina:</t>
  </si>
  <si>
    <t xml:space="preserve">PERUTNINSKO MESO IN MESNI IZDELKI </t>
  </si>
  <si>
    <t>19. skupina:</t>
  </si>
  <si>
    <t>21. skupina:</t>
  </si>
  <si>
    <t>23. skupina:</t>
  </si>
  <si>
    <t>25. skupina</t>
  </si>
  <si>
    <t>ZMRZNJENI DIETNI IZDELKI</t>
  </si>
  <si>
    <r>
      <t xml:space="preserve">Eko por,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</si>
  <si>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cvetača,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</si>
  <si>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brokoli,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</si>
  <si>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jagode,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</si>
  <si>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čebula,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</si>
  <si>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krompir,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</si>
  <si>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zelena,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</si>
  <si>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nadzemna,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</si>
  <si>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koleraba, podzemna,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</si>
  <si>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100 %, jabolčni sok, </t>
    </r>
    <r>
      <rPr>
        <sz val="11"/>
        <color theme="1"/>
        <rFont val="Calibri"/>
        <family val="2"/>
        <charset val="238"/>
        <scheme val="minor"/>
      </rPr>
      <t>pakiran v embalažo s pokrovčkom, po 0,2L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</si>
  <si>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</si>
  <si>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ananasov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</si>
  <si>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embalažo s pokrovčkom, po 0,2 L</t>
    </r>
  </si>
  <si>
    <r>
      <t xml:space="preserve">100 % pomarančni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</si>
  <si>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100 % sadni sirup, borovnica,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</si>
  <si>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gozdni sadeži,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</si>
  <si>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jabolko,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</si>
  <si>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jagoda,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</si>
  <si>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sadni sirup, višnja,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</si>
  <si>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100 % sirup, bezeg, </t>
    </r>
    <r>
      <rPr>
        <sz val="11"/>
        <color theme="1"/>
        <rFont val="Calibri"/>
        <family val="2"/>
        <charset val="238"/>
        <scheme val="minor"/>
      </rPr>
      <t>brez dodanega sladkorja, umetnih barvil in konzervansov, po 5 L</t>
    </r>
  </si>
  <si>
    <r>
      <t xml:space="preserve">100% jabolčni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</si>
  <si>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 xml:space="preserve">100% limonin sok, </t>
    </r>
    <r>
      <rPr>
        <sz val="11"/>
        <color theme="1"/>
        <rFont val="Calibri"/>
        <family val="2"/>
        <charset val="238"/>
        <scheme val="minor"/>
      </rPr>
      <t>po 1 L</t>
    </r>
  </si>
  <si>
    <r>
      <t xml:space="preserve">100% multivitamin sok, </t>
    </r>
    <r>
      <rPr>
        <sz val="11"/>
        <color theme="1"/>
        <rFont val="Calibri"/>
        <family val="2"/>
        <charset val="238"/>
        <scheme val="minor"/>
      </rPr>
      <t>pakiran v tetra brik s pokrovčkom, po 1 L</t>
    </r>
  </si>
  <si>
    <r>
      <t>50% - 75% sadni sirup, pomaranča,</t>
    </r>
    <r>
      <rPr>
        <sz val="11"/>
        <color theme="1"/>
        <rFont val="Calibri"/>
        <family val="2"/>
        <charset val="238"/>
        <scheme val="minor"/>
      </rPr>
      <t xml:space="preserve"> po 5 L</t>
    </r>
  </si>
  <si>
    <r>
      <t xml:space="preserve">Nektar iz breskev, </t>
    </r>
    <r>
      <rPr>
        <sz val="11"/>
        <color theme="1"/>
        <rFont val="Calibri"/>
        <family val="2"/>
        <charset val="238"/>
        <scheme val="minor"/>
      </rPr>
      <t>min. 50% sd breskve, pakiran v tetra brik s pokrovčkom, po 1 L</t>
    </r>
  </si>
  <si>
    <r>
      <t xml:space="preserve">Nektar iz jagod, </t>
    </r>
    <r>
      <rPr>
        <sz val="11"/>
        <color theme="1"/>
        <rFont val="Calibri"/>
        <family val="2"/>
        <charset val="238"/>
        <scheme val="minor"/>
      </rPr>
      <t>min. 40% sadnega deleža, od tega min. 30% jagodne kaše, pakiran v tetra brik s pokrovčkom, po 1 L</t>
    </r>
  </si>
  <si>
    <r>
      <t xml:space="preserve">Voda z okusom,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</si>
  <si>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</t>
    </r>
    <r>
      <rPr>
        <sz val="11"/>
        <color theme="1"/>
        <rFont val="Calibri"/>
        <family val="2"/>
        <charset val="238"/>
        <scheme val="minor"/>
      </rPr>
      <t>po 0,5 L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</si>
  <si>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kot Donat Mg, po 1 L</t>
    </r>
  </si>
  <si>
    <r>
      <t xml:space="preserve">Stegno, telečje, b.k., </t>
    </r>
    <r>
      <rPr>
        <sz val="11"/>
        <color theme="1"/>
        <rFont val="Calibri"/>
        <family val="2"/>
        <charset val="238"/>
        <scheme val="minor"/>
      </rPr>
      <t>sveže, 1. kategorija, zrezki od 6 dag do 8 dag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</si>
  <si>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zrezki 6 dag do 8 dag, kocke 2 x 2 cm in 1 x 1 cm</t>
    </r>
  </si>
  <si>
    <r>
      <t xml:space="preserve">Stegno mladega goveda b.k., </t>
    </r>
    <r>
      <rPr>
        <sz val="11"/>
        <color theme="1"/>
        <rFont val="Calibri"/>
        <family val="2"/>
        <charset val="238"/>
        <scheme val="minor"/>
      </rPr>
      <t>sveže, očiščeno, 1. kategorija, rezano, kosi obdelani od 2 kg do 3 kg</t>
    </r>
  </si>
  <si>
    <r>
      <t>Stegno, svinjsko, b.k.</t>
    </r>
    <r>
      <rPr>
        <sz val="11"/>
        <color theme="1"/>
        <rFont val="Calibri"/>
        <family val="2"/>
        <charset val="238"/>
        <scheme val="minor"/>
      </rPr>
      <t>, sveže, 1. kategorija,  očiščeno, zrezki od 6 dag do 8 dag,  kocke 2 x 2 cm in 1 x 1</t>
    </r>
  </si>
  <si>
    <r>
      <t>Vrat, svinjski, b.k.</t>
    </r>
    <r>
      <rPr>
        <sz val="11"/>
        <color theme="1"/>
        <rFont val="Calibri"/>
        <family val="2"/>
        <charset val="238"/>
        <scheme val="minor"/>
      </rPr>
      <t>, sveži, 1. kategorija, očiščen</t>
    </r>
  </si>
  <si>
    <r>
      <t xml:space="preserve">Rebra, svinjska, s.k., </t>
    </r>
    <r>
      <rPr>
        <sz val="11"/>
        <color theme="1"/>
        <rFont val="Calibri"/>
        <family val="2"/>
        <charset val="238"/>
        <scheme val="minor"/>
      </rPr>
      <t>sveža, 1. kategorija, kosi od 2 kg - 3 kg</t>
    </r>
  </si>
  <si>
    <r>
      <t>Kare, svinjski, b.k.,</t>
    </r>
    <r>
      <rPr>
        <sz val="11"/>
        <color theme="1"/>
        <rFont val="Calibri"/>
        <family val="2"/>
        <charset val="238"/>
        <scheme val="minor"/>
      </rPr>
      <t xml:space="preserve"> sveži, 1. kategorija, očiščeno, rezano na 10 dag do 12 dag</t>
    </r>
  </si>
  <si>
    <r>
      <rPr>
        <b/>
        <sz val="11"/>
        <color theme="1"/>
        <rFont val="Calibri"/>
        <family val="2"/>
        <charset val="238"/>
        <scheme val="minor"/>
      </rPr>
      <t xml:space="preserve">Mleto meso, </t>
    </r>
    <r>
      <rPr>
        <sz val="11"/>
        <color theme="1"/>
        <rFont val="Calibri"/>
        <family val="2"/>
        <scheme val="minor"/>
      </rPr>
      <t>100 % mlada govedina mesa (2. kategorije), grobo mleto - 5 mm</t>
    </r>
  </si>
  <si>
    <r>
      <t xml:space="preserve">Postrv (Oncorhinchus Mykiss), </t>
    </r>
    <r>
      <rPr>
        <sz val="11"/>
        <color theme="1"/>
        <rFont val="Calibri"/>
        <family val="2"/>
        <charset val="238"/>
        <scheme val="minor"/>
      </rPr>
      <t>sveža,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dvakrat očiščena ročno, brez kosti in plavuti, fileji od 100 do 200 g, 1. kategorija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</si>
  <si>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bezeg,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</si>
  <si>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breskev,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</si>
  <si>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gozdni sadeži,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</si>
  <si>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hibiskus,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</si>
  <si>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jagoda-vanilija,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</si>
  <si>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otroški,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</si>
  <si>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planinski, v filter vrečkah, po 1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</si>
  <si>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šipek, v filter vrečkah, po 1 kg</t>
    </r>
  </si>
  <si>
    <t>ZAČIMBE, ZELIŠČA , DODATKI JEDEM, OSNOVE IN JUHE</t>
  </si>
  <si>
    <r>
      <t>Gorčica</t>
    </r>
    <r>
      <rPr>
        <sz val="11"/>
        <color theme="1"/>
        <rFont val="Calibri"/>
        <family val="2"/>
        <charset val="238"/>
        <scheme val="minor"/>
      </rPr>
      <t>, po 0,68 kg</t>
    </r>
  </si>
  <si>
    <r>
      <t>Pašteta, tunina,</t>
    </r>
    <r>
      <rPr>
        <sz val="11"/>
        <color theme="1"/>
        <rFont val="Calibri"/>
        <family val="2"/>
        <charset val="238"/>
        <scheme val="minor"/>
      </rPr>
      <t xml:space="preserve"> brez aditivov, brez glutena, z min. 32% tuninega mesa, kot Argeta, po 0,045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</si>
  <si>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100 % olivnem olju, po 0,08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</si>
  <si>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kosi, v 100% olivnem olju, po 1,7 kg</t>
    </r>
  </si>
  <si>
    <r>
      <t>Namaz, iz soje,</t>
    </r>
    <r>
      <rPr>
        <sz val="11"/>
        <color theme="1"/>
        <rFont val="Calibri"/>
        <family val="2"/>
        <charset val="238"/>
        <scheme val="minor"/>
      </rPr>
      <t xml:space="preserve"> sveži, navadni, brez glutena in mleka, po 0,125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</si>
  <si>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brez glutena, po 0,175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</si>
  <si>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brez dodanega sladkorja, po 0,375 kg</t>
    </r>
  </si>
  <si>
    <r>
      <t xml:space="preserve">Kosmiči, koruzni,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</si>
  <si>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kot Crispy kruhki, po 0,125 kg</t>
    </r>
  </si>
  <si>
    <r>
      <t xml:space="preserve">Mešanica začimb za piščančje meso, </t>
    </r>
    <r>
      <rPr>
        <sz val="11"/>
        <color theme="1"/>
        <rFont val="Calibri"/>
        <family val="2"/>
        <charset val="238"/>
        <scheme val="minor"/>
      </rPr>
      <t>pakirano v dozi s pokrovom, po 1,1 kg</t>
    </r>
  </si>
  <si>
    <r>
      <t xml:space="preserve">Eko kruh, kamutov, </t>
    </r>
    <r>
      <rPr>
        <sz val="11"/>
        <color theme="1"/>
        <rFont val="Calibri"/>
        <family val="2"/>
        <charset val="238"/>
        <scheme val="minor"/>
      </rPr>
      <t>po 0,8 kg</t>
    </r>
  </si>
  <si>
    <r>
      <t>Eko kruh, polnozrnati</t>
    </r>
    <r>
      <rPr>
        <sz val="11"/>
        <color theme="1"/>
        <rFont val="Calibri"/>
        <family val="2"/>
        <charset val="238"/>
        <scheme val="minor"/>
      </rPr>
      <t>, po 0,8 kg</t>
    </r>
  </si>
  <si>
    <r>
      <t xml:space="preserve">Eko kruh, pirin mešani,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</si>
  <si>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</si>
  <si>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po 0,06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</si>
  <si>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0,1 kg</t>
    </r>
  </si>
  <si>
    <r>
      <t xml:space="preserve">Eko pekovsko pecivo, polnozrnato, </t>
    </r>
    <r>
      <rPr>
        <sz val="11"/>
        <color theme="1"/>
        <rFont val="Calibri"/>
        <family val="2"/>
        <charset val="238"/>
        <scheme val="minor"/>
      </rPr>
      <t>s semeni, po 0,06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</si>
  <si>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0,1 kg</t>
    </r>
  </si>
  <si>
    <r>
      <t>Eko pekovsko pecivo, kakavovo mlečno</t>
    </r>
    <r>
      <rPr>
        <sz val="11"/>
        <color theme="1"/>
        <rFont val="Calibri"/>
        <family val="2"/>
        <charset val="238"/>
        <scheme val="minor"/>
      </rPr>
      <t>, po 0,06 kg</t>
    </r>
  </si>
  <si>
    <r>
      <t>Eko muffin, čokoladni</t>
    </r>
    <r>
      <rPr>
        <sz val="11"/>
        <color theme="1"/>
        <rFont val="Calibri"/>
        <family val="2"/>
        <charset val="238"/>
        <scheme val="minor"/>
      </rPr>
      <t>, po 0,06 kg</t>
    </r>
  </si>
  <si>
    <r>
      <t xml:space="preserve">Eko muffin, jabolčni, </t>
    </r>
    <r>
      <rPr>
        <sz val="11"/>
        <color theme="1"/>
        <rFont val="Calibri"/>
        <family val="2"/>
        <charset val="238"/>
        <scheme val="minor"/>
      </rPr>
      <t>brez alergenov, po 0,06 kg</t>
    </r>
  </si>
  <si>
    <r>
      <t xml:space="preserve">Eko muffin, korenčkov,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</si>
  <si>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buhtelj, </t>
    </r>
    <r>
      <rPr>
        <sz val="11"/>
        <color theme="1"/>
        <rFont val="Calibri"/>
        <family val="2"/>
        <charset val="238"/>
        <scheme val="minor"/>
      </rPr>
      <t>z marmelado, dietni, po 0,1 kg</t>
    </r>
  </si>
  <si>
    <r>
      <t>Eko buhtelj</t>
    </r>
    <r>
      <rPr>
        <sz val="11"/>
        <color theme="1"/>
        <rFont val="Calibri"/>
        <family val="2"/>
        <charset val="238"/>
        <scheme val="minor"/>
      </rPr>
      <t>, z marmelado, dietni, po 0,06 kg</t>
    </r>
  </si>
  <si>
    <r>
      <rPr>
        <b/>
        <sz val="11"/>
        <color theme="1"/>
        <rFont val="Calibri"/>
        <family val="2"/>
        <charset val="238"/>
        <scheme val="minor"/>
      </rPr>
      <t>Eko kruh, korenčkov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</si>
  <si>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črni z oreh</t>
    </r>
    <r>
      <rPr>
        <sz val="11"/>
        <color theme="1"/>
        <rFont val="Calibri"/>
        <family val="2"/>
        <scheme val="minor"/>
      </rPr>
      <t>i, po 0,8 kg</t>
    </r>
  </si>
  <si>
    <r>
      <rPr>
        <b/>
        <sz val="11"/>
        <color theme="1"/>
        <rFont val="Calibri"/>
        <family val="2"/>
        <charset val="238"/>
        <scheme val="minor"/>
      </rPr>
      <t>Eko kruh, ajdov mešani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</si>
  <si>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kruh, polnozrnati, z lanom</t>
    </r>
    <r>
      <rPr>
        <sz val="11"/>
        <color theme="1"/>
        <rFont val="Calibri"/>
        <family val="2"/>
        <scheme val="minor"/>
      </rPr>
      <t>, po 0,8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</si>
  <si>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</si>
  <si>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s kurkumo</t>
    </r>
    <r>
      <rPr>
        <sz val="11"/>
        <color theme="1"/>
        <rFont val="Calibri"/>
        <family val="2"/>
        <scheme val="minor"/>
      </rPr>
      <t>, po 0,1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</si>
  <si>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0,06 kg</t>
    </r>
  </si>
  <si>
    <r>
      <rPr>
        <b/>
        <sz val="11"/>
        <color theme="1"/>
        <rFont val="Calibri"/>
        <family val="2"/>
        <charset val="238"/>
        <scheme val="minor"/>
      </rPr>
      <t>Eko pekovsko pecivo, ovseno</t>
    </r>
    <r>
      <rPr>
        <sz val="11"/>
        <color theme="1"/>
        <rFont val="Calibri"/>
        <family val="2"/>
        <scheme val="minor"/>
      </rPr>
      <t>, po 0,1 kg</t>
    </r>
  </si>
  <si>
    <r>
      <t>Eko kruh, ječmenov,</t>
    </r>
    <r>
      <rPr>
        <sz val="11"/>
        <color theme="1"/>
        <rFont val="Calibri"/>
        <family val="2"/>
        <charset val="238"/>
        <scheme val="minor"/>
      </rPr>
      <t xml:space="preserve"> po 0,8 kg</t>
    </r>
  </si>
  <si>
    <t>okvirna količina za 4 leta</t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</si>
  <si>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</si>
  <si>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</si>
  <si>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</si>
  <si>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črni,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</si>
  <si>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</si>
  <si>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polbeli,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</si>
  <si>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pisani,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</si>
  <si>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</si>
  <si>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koruzni,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</si>
  <si>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</si>
  <si>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krompirjev,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</si>
  <si>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</si>
  <si>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čebulni,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</si>
  <si>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pirin,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</si>
  <si>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</si>
  <si>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Kruh, rženi,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</si>
  <si>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rPr>
        <b/>
        <sz val="11"/>
        <color theme="1"/>
        <rFont val="Calibri"/>
        <family val="2"/>
        <charset val="238"/>
        <scheme val="minor"/>
      </rPr>
      <t>Sendvič</t>
    </r>
    <r>
      <rPr>
        <sz val="11"/>
        <color theme="1"/>
        <rFont val="Calibri"/>
        <family val="2"/>
        <charset val="238"/>
        <scheme val="minor"/>
      </rPr>
      <t>, žemlja, rezine šunke,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</si>
  <si>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šunke, rezine polnomastnega sira, po 0,08 kg</t>
    </r>
  </si>
  <si>
    <r>
      <rPr>
        <b/>
        <sz val="11"/>
        <color theme="1"/>
        <rFont val="Calibri"/>
        <family val="2"/>
        <charset val="238"/>
        <scheme val="minor"/>
      </rP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0,08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</si>
  <si>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rezine polnomastnega sira, po 0,12 kg</t>
    </r>
  </si>
  <si>
    <r>
      <t xml:space="preserve">Sendvič, </t>
    </r>
    <r>
      <rPr>
        <sz val="11"/>
        <color theme="1"/>
        <rFont val="Calibri"/>
        <family val="2"/>
        <charset val="238"/>
        <scheme val="minor"/>
      </rPr>
      <t>žemlja, pohano piščančje meso in dodatki, po 0,25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</si>
  <si>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</si>
  <si>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</si>
  <si>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lepinja,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</si>
  <si>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</si>
  <si>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</si>
  <si>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hot dog,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</si>
  <si>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parkelj, </t>
    </r>
    <r>
      <rPr>
        <sz val="11"/>
        <color theme="1"/>
        <rFont val="Calibri"/>
        <family val="2"/>
        <charset val="238"/>
        <scheme val="minor"/>
      </rPr>
      <t>iz pšenične bele moke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</si>
  <si>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Biskvitni kolač, </t>
    </r>
    <r>
      <rPr>
        <sz val="11"/>
        <rFont val="Calibri"/>
        <family val="2"/>
        <charset val="238"/>
        <scheme val="minor"/>
      </rPr>
      <t>pirin, s semeni, po 0,08 kg</t>
    </r>
  </si>
  <si>
    <r>
      <t xml:space="preserve">Kolač, marmorni,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</si>
  <si>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Minjon, </t>
    </r>
    <r>
      <rPr>
        <sz val="11"/>
        <rFont val="Calibri"/>
        <family val="2"/>
        <charset val="238"/>
        <scheme val="minor"/>
      </rPr>
      <t>čokoladni ali sadni, po 0,05 kg</t>
    </r>
  </si>
  <si>
    <r>
      <t xml:space="preserve">Parkelj, </t>
    </r>
    <r>
      <rPr>
        <sz val="11"/>
        <rFont val="Calibri"/>
        <family val="2"/>
        <charset val="238"/>
        <scheme val="minor"/>
      </rPr>
      <t>po 0,08 kg</t>
    </r>
  </si>
  <si>
    <r>
      <rPr>
        <b/>
        <sz val="11"/>
        <rFont val="Calibri"/>
        <family val="2"/>
        <charset val="238"/>
        <scheme val="minor"/>
      </rPr>
      <t>Presta</t>
    </r>
    <r>
      <rPr>
        <sz val="11"/>
        <rFont val="Calibri"/>
        <family val="2"/>
        <charset val="238"/>
        <scheme val="minor"/>
      </rPr>
      <t>, neslana, po 0,085 kg</t>
    </r>
  </si>
  <si>
    <r>
      <t xml:space="preserve">Rezine, </t>
    </r>
    <r>
      <rPr>
        <sz val="11"/>
        <rFont val="Calibri"/>
        <family val="2"/>
        <charset val="238"/>
        <scheme val="minor"/>
      </rPr>
      <t>črno bele, po 0,4 kg</t>
    </r>
  </si>
  <si>
    <r>
      <t xml:space="preserve">Kokosove kocke, </t>
    </r>
    <r>
      <rPr>
        <sz val="11"/>
        <rFont val="Calibri"/>
        <family val="2"/>
        <charset val="238"/>
        <scheme val="minor"/>
      </rPr>
      <t>po 0,4 kg</t>
    </r>
  </si>
  <si>
    <r>
      <t xml:space="preserve">Tiramisu, </t>
    </r>
    <r>
      <rPr>
        <sz val="11"/>
        <rFont val="Calibri"/>
        <family val="2"/>
        <charset val="238"/>
        <scheme val="minor"/>
      </rPr>
      <t>po 0,12 kg</t>
    </r>
  </si>
  <si>
    <r>
      <t xml:space="preserve">Žepek, </t>
    </r>
    <r>
      <rPr>
        <sz val="11"/>
        <color theme="1"/>
        <rFont val="Calibri"/>
        <family val="2"/>
        <charset val="238"/>
        <scheme val="minor"/>
      </rPr>
      <t>skutin, po 0,1 kg</t>
    </r>
  </si>
  <si>
    <r>
      <t>Pita, skutina</t>
    </r>
    <r>
      <rPr>
        <sz val="11"/>
        <rFont val="Calibri"/>
        <family val="2"/>
        <charset val="238"/>
        <scheme val="minor"/>
      </rPr>
      <t>, po 0,1 kg</t>
    </r>
  </si>
  <si>
    <r>
      <t xml:space="preserve">Eko testenine, polširoki rezanci, </t>
    </r>
    <r>
      <rPr>
        <sz val="11"/>
        <color theme="1"/>
        <rFont val="Calibri"/>
        <family val="2"/>
        <charset val="238"/>
        <scheme val="minor"/>
      </rPr>
      <t>polnozrnati, po 1 kg</t>
    </r>
  </si>
  <si>
    <r>
      <t xml:space="preserve">Grisini, </t>
    </r>
    <r>
      <rPr>
        <sz val="11"/>
        <color theme="1"/>
        <rFont val="Calibri"/>
        <family val="2"/>
        <charset val="238"/>
        <scheme val="minor"/>
      </rPr>
      <t>s sezamom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</si>
  <si>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Prepečenec, </t>
    </r>
    <r>
      <rPr>
        <sz val="11"/>
        <color theme="1"/>
        <rFont val="Calibri"/>
        <family val="2"/>
        <charset val="238"/>
        <scheme val="minor"/>
      </rPr>
      <t>po 0,015 kg</t>
    </r>
  </si>
  <si>
    <r>
      <t xml:space="preserve">Orada (Sparus aurata), </t>
    </r>
    <r>
      <rPr>
        <sz val="11"/>
        <color theme="1"/>
        <rFont val="Calibri"/>
        <family val="2"/>
        <charset val="238"/>
        <scheme val="minor"/>
      </rPr>
      <t>globok</t>
    </r>
    <r>
      <rPr>
        <b/>
        <sz val="11"/>
        <color theme="1"/>
        <rFont val="Calibri"/>
        <family val="2"/>
        <charset val="238"/>
        <scheme val="minor"/>
      </rPr>
      <t xml:space="preserve">o </t>
    </r>
    <r>
      <rPr>
        <sz val="11"/>
        <color theme="1"/>
        <rFont val="Calibri"/>
        <family val="2"/>
        <charset val="238"/>
        <scheme val="minor"/>
      </rPr>
      <t>zmrznjena, očiščena, s kožo, fileji 120-160 g, z glazuro do 30%, brez aditivov, 1. kategorija</t>
    </r>
  </si>
  <si>
    <r>
      <t xml:space="preserve">Brancin (Dicentrarchus labrax), </t>
    </r>
    <r>
      <rPr>
        <sz val="11"/>
        <color theme="1"/>
        <rFont val="Calibri"/>
        <family val="2"/>
        <charset val="238"/>
        <scheme val="minor"/>
      </rPr>
      <t>globoko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zmrznjen, očiščen, s kožo, fileji 120-160 g, z glazuro do 30%, brez aditivov, 1. kategorija</t>
    </r>
  </si>
  <si>
    <r>
      <rPr>
        <b/>
        <sz val="11"/>
        <color indexed="8"/>
        <rFont val="Calibri"/>
        <family val="2"/>
        <charset val="238"/>
      </rPr>
      <t>Kovač file,</t>
    </r>
    <r>
      <rPr>
        <sz val="11"/>
        <color indexed="8"/>
        <rFont val="Calibri"/>
        <family val="2"/>
        <charset val="238"/>
      </rPr>
      <t xml:space="preserve"> zmrznjen, očiščen, s kožo, fileji 100-150 g, brez aditivov, 1. kategorija</t>
    </r>
  </si>
  <si>
    <r>
      <rPr>
        <b/>
        <sz val="11"/>
        <color indexed="8"/>
        <rFont val="Calibri"/>
        <family val="2"/>
        <charset val="238"/>
      </rPr>
      <t>Kozice</t>
    </r>
    <r>
      <rPr>
        <sz val="11"/>
        <color indexed="8"/>
        <rFont val="Calibri"/>
        <family val="2"/>
        <charset val="238"/>
      </rPr>
      <t>, zmrznjene, oluščene, 20-30 kos</t>
    </r>
  </si>
  <si>
    <t>Eko brokoli, po 2,5 kg</t>
  </si>
  <si>
    <t>Eko korenje, po 2,5 kg</t>
  </si>
  <si>
    <t>Eko cvetača, po 2,5 kg</t>
  </si>
  <si>
    <t>Eko špinača, po 2,5 kg</t>
  </si>
  <si>
    <t xml:space="preserve">                  EKO ZMRZNJENA ZELENJAVA</t>
  </si>
  <si>
    <r>
      <t xml:space="preserve">Jogurt, navadni, probiotični, </t>
    </r>
    <r>
      <rPr>
        <sz val="11"/>
        <color theme="1"/>
        <rFont val="Calibri"/>
        <family val="2"/>
        <charset val="238"/>
        <scheme val="minor"/>
      </rPr>
      <t>tekoči, polmastni, 1,3 % m.m., po 1 kg</t>
    </r>
  </si>
  <si>
    <r>
      <t xml:space="preserve">Jogurt, sadni, probiotični, </t>
    </r>
    <r>
      <rPr>
        <sz val="11"/>
        <color theme="1"/>
        <rFont val="Calibri"/>
        <family val="2"/>
        <charset val="238"/>
        <scheme val="minor"/>
      </rPr>
      <t>brez umetnih sladil, 1,2% m.m., po 0,18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</si>
  <si>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0,15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</si>
  <si>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5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</si>
  <si>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poltrdi, po 0,3 kg</t>
    </r>
  </si>
  <si>
    <r>
      <t>Sir, ribani,</t>
    </r>
    <r>
      <rPr>
        <sz val="11"/>
        <color theme="1"/>
        <rFont val="Calibri"/>
        <family val="2"/>
        <charset val="238"/>
        <scheme val="minor"/>
      </rPr>
      <t xml:space="preserve"> trdi, po 1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</si>
  <si>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z aromo dima, po 0,3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</si>
  <si>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Dolinar,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</si>
  <si>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2,5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</si>
  <si>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Gauda,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</si>
  <si>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Trapist, po 1,25 kg</t>
    </r>
  </si>
  <si>
    <r>
      <t>Sir, poltrdi,</t>
    </r>
    <r>
      <rPr>
        <sz val="11"/>
        <color theme="1"/>
        <rFont val="Calibri"/>
        <family val="2"/>
        <charset val="238"/>
        <scheme val="minor"/>
      </rPr>
      <t xml:space="preserve"> 45 % m.m., kot  Trapist, po 2,5 kg</t>
    </r>
  </si>
  <si>
    <r>
      <t xml:space="preserve">Fižol, rjavi, </t>
    </r>
    <r>
      <rPr>
        <sz val="11"/>
        <color theme="1"/>
        <rFont val="Calibri"/>
        <family val="2"/>
        <charset val="238"/>
        <scheme val="minor"/>
      </rPr>
      <t>v zrnju, brez gnitja in poškodb, 1. kvalitete</t>
    </r>
  </si>
  <si>
    <r>
      <t>Fižol,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beli</t>
    </r>
    <r>
      <rPr>
        <sz val="11"/>
        <color theme="1"/>
        <rFont val="Calibri"/>
        <family val="2"/>
        <charset val="238"/>
        <scheme val="minor"/>
      </rPr>
      <t>, v zrnju, brez gnitja in poškodb, 1. kvalitete</t>
    </r>
  </si>
  <si>
    <r>
      <t xml:space="preserve">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</si>
  <si>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Jagode,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</si>
  <si>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Leča,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</si>
  <si>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</si>
  <si>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Solata, endivja,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</si>
  <si>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Solata, mehka</t>
    </r>
    <r>
      <rPr>
        <sz val="11"/>
        <color theme="1"/>
        <rFont val="Calibri"/>
        <family val="2"/>
        <charset val="238"/>
        <scheme val="minor"/>
      </rPr>
      <t>, brez gnitja in poškodb, 1. kvalitete</t>
    </r>
  </si>
  <si>
    <r>
      <t>Čokoladno lešnikov namaz,</t>
    </r>
    <r>
      <rPr>
        <sz val="11"/>
        <color theme="1"/>
        <rFont val="Calibri"/>
        <family val="2"/>
        <charset val="238"/>
        <scheme val="minor"/>
      </rPr>
      <t xml:space="preserve"> kot Nutella, min. delež lešnikov 13 %, min. 8,7% posnetega mleka v prahu, min. 7,4% kakava v prahu, po 0,7 kg</t>
    </r>
  </si>
  <si>
    <r>
      <t>Kumarice</t>
    </r>
    <r>
      <rPr>
        <sz val="11"/>
        <color theme="1"/>
        <rFont val="Calibri"/>
        <family val="2"/>
        <charset val="238"/>
        <scheme val="minor"/>
      </rPr>
      <t>, v kisu, brez konzervansov, po 4 kg</t>
    </r>
  </si>
  <si>
    <t>zavitek</t>
  </si>
  <si>
    <r>
      <t>Šampinjoni,</t>
    </r>
    <r>
      <rPr>
        <sz val="11"/>
        <color theme="1"/>
        <rFont val="Calibri"/>
        <family val="2"/>
        <charset val="238"/>
        <scheme val="minor"/>
      </rPr>
      <t xml:space="preserve"> v slanici, rezani, brez konzervansov, po 0,8 kg</t>
    </r>
  </si>
  <si>
    <r>
      <t xml:space="preserve">Šampinjoni, </t>
    </r>
    <r>
      <rPr>
        <sz val="11"/>
        <color theme="1"/>
        <rFont val="Calibri"/>
        <family val="2"/>
        <charset val="238"/>
        <scheme val="minor"/>
      </rPr>
      <t>v kisu, celi, brez konzervansov, po 0,66 kg</t>
    </r>
  </si>
  <si>
    <r>
      <t xml:space="preserve">Tuna, </t>
    </r>
    <r>
      <rPr>
        <sz val="11"/>
        <color theme="1"/>
        <rFont val="Calibri"/>
        <family val="2"/>
        <charset val="238"/>
      </rPr>
      <t>kosi v sončničnem olju, po 1,7 kg</t>
    </r>
  </si>
  <si>
    <r>
      <t xml:space="preserve">Čaj, </t>
    </r>
    <r>
      <rPr>
        <sz val="11"/>
        <color theme="1"/>
        <rFont val="Calibri"/>
        <family val="2"/>
        <charset val="238"/>
        <scheme val="minor"/>
      </rPr>
      <t>meta/melisa, v porcijskih filter vrečkah, po 0,03 kg</t>
    </r>
  </si>
  <si>
    <r>
      <t xml:space="preserve">Čokolada, </t>
    </r>
    <r>
      <rPr>
        <sz val="11"/>
        <color theme="1"/>
        <rFont val="Calibri"/>
        <family val="2"/>
        <charset val="238"/>
        <scheme val="minor"/>
      </rPr>
      <t>jedilna, min. 45% kakavovih delov,  po 0,5 kg</t>
    </r>
  </si>
  <si>
    <r>
      <t xml:space="preserve">Dodatek jedem, </t>
    </r>
    <r>
      <rPr>
        <sz val="11"/>
        <rFont val="Calibri"/>
        <family val="2"/>
        <charset val="238"/>
        <scheme val="minor"/>
      </rPr>
      <t>z zelenjavo, v prahu, brez umetnih ojačevalcev okusa, s soljo in predelano zelenjavo, v vedru, po 3 kg</t>
    </r>
  </si>
  <si>
    <r>
      <t xml:space="preserve">Jajca, </t>
    </r>
    <r>
      <rPr>
        <sz val="11"/>
        <color theme="1"/>
        <rFont val="Calibri"/>
        <family val="2"/>
        <charset val="238"/>
        <scheme val="minor"/>
      </rPr>
      <t>kokošja, kvalitete A, talna reja, enakomerno prosojna, lupina pravilno oblikovana, ne sme biti poškodovana, velikosti L, pakirana v kartonske škatle, po 0,06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</si>
  <si>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2,5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</si>
  <si>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instant , v zrncih, min. 25% kakava v prahu, po 1 kg</t>
    </r>
  </si>
  <si>
    <r>
      <t xml:space="preserve">Kakav, </t>
    </r>
    <r>
      <rPr>
        <sz val="11"/>
        <color theme="1"/>
        <rFont val="Calibri"/>
        <family val="2"/>
        <charset val="238"/>
        <scheme val="minor"/>
      </rPr>
      <t>v prahu, min. 20% kakavovega masla, po 0,1 kg</t>
    </r>
  </si>
  <si>
    <r>
      <t>Kava,</t>
    </r>
    <r>
      <rPr>
        <sz val="11"/>
        <color theme="1"/>
        <rFont val="Calibri"/>
        <family val="2"/>
        <charset val="238"/>
        <scheme val="minor"/>
      </rPr>
      <t xml:space="preserve"> prava, mleta, min. 75% kave sorte Arabica in 25% robusta, po 1 kg</t>
    </r>
  </si>
  <si>
    <r>
      <t xml:space="preserve">Kosmiči, musli, </t>
    </r>
    <r>
      <rPr>
        <sz val="11"/>
        <color theme="1"/>
        <rFont val="Calibri"/>
        <family val="2"/>
        <charset val="238"/>
        <scheme val="minor"/>
      </rPr>
      <t>brez sladkorja, min. 31% sadja,  polnozrnati kosmiči 61%, sadje 31%: rozine 25%,dateljni, posušena jabolka, posušene marelice, sončnično seme, koruzni kosmiči, mandljevi kosmiči 1,5%, po 1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</si>
  <si>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za kuhanje in peko, po 0,25 kg</t>
    </r>
  </si>
  <si>
    <r>
      <t xml:space="preserve">Margarina, </t>
    </r>
    <r>
      <rPr>
        <sz val="11"/>
        <color theme="1"/>
        <rFont val="Calibri"/>
        <family val="2"/>
        <charset val="238"/>
        <scheme val="minor"/>
      </rPr>
      <t>za kuhanje in peko, tekoča, po 1 kg</t>
    </r>
  </si>
  <si>
    <r>
      <t>Olje, bučno, 100%,</t>
    </r>
    <r>
      <rPr>
        <sz val="11"/>
        <color theme="1"/>
        <rFont val="Calibri"/>
        <family val="2"/>
        <charset val="238"/>
        <scheme val="minor"/>
      </rPr>
      <t>nerafinirano, 1 L</t>
    </r>
  </si>
  <si>
    <r>
      <t xml:space="preserve">Olje, </t>
    </r>
    <r>
      <rPr>
        <b/>
        <sz val="11"/>
        <color theme="1"/>
        <rFont val="Calibri"/>
        <family val="2"/>
        <charset val="238"/>
        <scheme val="minor"/>
      </rPr>
      <t>sončnično 100 %</t>
    </r>
    <r>
      <rPr>
        <sz val="11"/>
        <color theme="1"/>
        <rFont val="Calibri"/>
        <family val="2"/>
        <charset val="238"/>
        <scheme val="minor"/>
      </rPr>
      <t>, nerafinirano, po 1 L</t>
    </r>
  </si>
  <si>
    <r>
      <t>Olje, sončnično</t>
    </r>
    <r>
      <rPr>
        <sz val="11"/>
        <color theme="1"/>
        <rFont val="Calibri"/>
        <family val="2"/>
        <charset val="238"/>
        <scheme val="minor"/>
      </rPr>
      <t>, rafinirano, po 1 L</t>
    </r>
  </si>
  <si>
    <r>
      <t xml:space="preserve">Olje, oljne ogrščice, </t>
    </r>
    <r>
      <rPr>
        <sz val="11"/>
        <color theme="1"/>
        <rFont val="Calibri"/>
        <family val="2"/>
        <charset val="238"/>
        <scheme val="minor"/>
      </rPr>
      <t>repično, hladno stiskano, v steklenici, po 0,5 L</t>
    </r>
  </si>
  <si>
    <r>
      <t xml:space="preserve">Čokolada, mlečna, </t>
    </r>
    <r>
      <rPr>
        <sz val="11"/>
        <color theme="1"/>
        <rFont val="Calibri"/>
        <family val="2"/>
        <charset val="238"/>
        <scheme val="minor"/>
      </rPr>
      <t>brez glutena, po 0,08 kg</t>
    </r>
  </si>
  <si>
    <r>
      <t xml:space="preserve">Desert, ovseni, </t>
    </r>
    <r>
      <rPr>
        <sz val="11"/>
        <color theme="1"/>
        <rFont val="Calibri"/>
        <family val="2"/>
        <charset val="238"/>
        <scheme val="minor"/>
      </rPr>
      <t>vanilija/čokolada, (2 x 125 g) 0,25 kg</t>
    </r>
  </si>
  <si>
    <r>
      <t xml:space="preserve">Namaz, čokoladni, </t>
    </r>
    <r>
      <rPr>
        <sz val="11"/>
        <color theme="1"/>
        <rFont val="Calibri"/>
        <family val="2"/>
        <charset val="238"/>
        <scheme val="minor"/>
      </rPr>
      <t>brez glutena in mleka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brez alergenov, brez konzervansov in drugih aditivov, po 0,28 kg</t>
    </r>
  </si>
  <si>
    <r>
      <t xml:space="preserve">Hrenovka, </t>
    </r>
    <r>
      <rPr>
        <sz val="11"/>
        <color theme="1"/>
        <rFont val="Calibri"/>
        <family val="2"/>
        <charset val="238"/>
        <scheme val="minor"/>
      </rPr>
      <t>veganska, po 0,2 kg</t>
    </r>
  </si>
  <si>
    <r>
      <t xml:space="preserve">Kosmiči, kakavovi napihnjenci, </t>
    </r>
    <r>
      <rPr>
        <sz val="11"/>
        <color theme="1"/>
        <rFont val="Calibri"/>
        <family val="2"/>
        <charset val="238"/>
        <scheme val="minor"/>
      </rPr>
      <t>hrustljave, brez alergenov, brez glutena, po 0,3 kg</t>
    </r>
  </si>
  <si>
    <r>
      <t xml:space="preserve">Kus kus, </t>
    </r>
    <r>
      <rPr>
        <sz val="11"/>
        <color theme="1"/>
        <rFont val="Calibri"/>
        <family val="2"/>
        <charset val="238"/>
        <scheme val="minor"/>
      </rPr>
      <t>brez alergenov, iz 100% koruzne moke, brez glutena, po 0,5 kg</t>
    </r>
  </si>
  <si>
    <r>
      <t>Margarina,</t>
    </r>
    <r>
      <rPr>
        <sz val="11"/>
        <color theme="1"/>
        <rFont val="Calibri"/>
        <family val="2"/>
        <charset val="238"/>
        <scheme val="minor"/>
      </rPr>
      <t xml:space="preserve"> brezglutenska, brez alergenov, minimalno 35% maščobe, po 0,22 kg</t>
    </r>
  </si>
  <si>
    <r>
      <t xml:space="preserve">Moka, </t>
    </r>
    <r>
      <rPr>
        <sz val="11"/>
        <color theme="1"/>
        <rFont val="Calibri"/>
        <family val="2"/>
        <charset val="238"/>
        <scheme val="minor"/>
      </rPr>
      <t>brez glutena, več namenska, po 0,75 kg</t>
    </r>
  </si>
  <si>
    <r>
      <t xml:space="preserve">Nadomestek, jajčni, v prahu, brez alergenov, </t>
    </r>
    <r>
      <rPr>
        <sz val="11"/>
        <color theme="1"/>
        <rFont val="Calibri"/>
        <family val="2"/>
        <charset val="238"/>
        <scheme val="minor"/>
      </rPr>
      <t>po 0,2 kg</t>
    </r>
  </si>
  <si>
    <r>
      <t>Sladoled, rižev</t>
    </r>
    <r>
      <rPr>
        <sz val="11"/>
        <color theme="1"/>
        <rFont val="Calibri"/>
        <family val="2"/>
        <charset val="238"/>
        <scheme val="minor"/>
      </rPr>
      <t>, po 0,5 kg</t>
    </r>
  </si>
  <si>
    <r>
      <t>Testenine, jušna zakuha,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</si>
  <si>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Testenine, peresniki, </t>
    </r>
    <r>
      <rPr>
        <sz val="11"/>
        <color theme="1"/>
        <rFont val="Calibri"/>
        <family val="2"/>
        <charset val="238"/>
        <scheme val="minor"/>
      </rPr>
      <t>brez glutena, brez alergenov, po 0,35 kg</t>
    </r>
  </si>
  <si>
    <r>
      <t>Testenine,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polžki</t>
    </r>
    <r>
      <rPr>
        <sz val="11"/>
        <color theme="1"/>
        <rFont val="Calibri"/>
        <family val="2"/>
        <charset val="238"/>
        <scheme val="minor"/>
      </rPr>
      <t>, brez glutena, brez alergenov, po 0,35 kg</t>
    </r>
  </si>
  <si>
    <r>
      <t xml:space="preserve">Testenine, špageti, </t>
    </r>
    <r>
      <rPr>
        <sz val="11"/>
        <color theme="1"/>
        <rFont val="Calibri"/>
        <family val="2"/>
        <charset val="238"/>
        <scheme val="minor"/>
      </rPr>
      <t>brez glutena, brez alergenov, po 0,5 kg</t>
    </r>
  </si>
  <si>
    <r>
      <t xml:space="preserve">Večnamenska moka, </t>
    </r>
    <r>
      <rPr>
        <sz val="11"/>
        <color theme="1"/>
        <rFont val="Calibri"/>
        <family val="2"/>
        <charset val="238"/>
        <scheme val="minor"/>
      </rPr>
      <t>brez glutena, brez alergenov, po 0,75 kg</t>
    </r>
  </si>
  <si>
    <r>
      <t>Žitna rezina, različni okusi,</t>
    </r>
    <r>
      <rPr>
        <sz val="11"/>
        <color theme="1"/>
        <rFont val="Calibri"/>
        <family val="2"/>
        <charset val="238"/>
        <scheme val="minor"/>
      </rPr>
      <t xml:space="preserve"> brez glutena in alergenov, po 0,025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</si>
  <si>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</si>
  <si>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ajdovo,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</si>
  <si>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</si>
  <si>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črno,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</si>
  <si>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0,06 kg</t>
    </r>
  </si>
  <si>
    <r>
      <t xml:space="preserve">Pekovsko pecivo, koruzno, </t>
    </r>
    <r>
      <rPr>
        <sz val="11"/>
        <color theme="1"/>
        <rFont val="Calibri"/>
        <family val="2"/>
        <charset val="238"/>
        <scheme val="minor"/>
      </rPr>
      <t>s semeni,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</si>
  <si>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</si>
  <si>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>Pekovsko pecivo, mlečno,</t>
    </r>
    <r>
      <rPr>
        <sz val="11"/>
        <color theme="1"/>
        <rFont val="Calibri"/>
        <family val="2"/>
        <charset val="238"/>
        <scheme val="minor"/>
      </rPr>
      <t xml:space="preserve"> (štručka, žemlja, kazerica, bombeta, rogljič), po 0,1 kg</t>
    </r>
  </si>
  <si>
    <r>
      <t xml:space="preserve">Pekovsko pecivo, mlečno,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</si>
  <si>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</si>
  <si>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</si>
  <si>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ovseno,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</si>
  <si>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</si>
  <si>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</si>
  <si>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s sirom,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</si>
  <si>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0,06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</si>
  <si>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 (štručka, žemlja, kazerica, bombeta, rogljič), po 0,1 kg</t>
    </r>
  </si>
  <si>
    <r>
      <t xml:space="preserve">Pekovsko pecivo, polbelo, </t>
    </r>
    <r>
      <rPr>
        <sz val="11"/>
        <color theme="1"/>
        <rFont val="Calibri"/>
        <family val="2"/>
        <charset val="238"/>
        <scheme val="minor"/>
      </rPr>
      <t>z makom,</t>
    </r>
    <r>
      <rPr>
        <b/>
        <sz val="11"/>
        <color theme="1"/>
        <rFont val="Calibri"/>
        <family val="2"/>
        <charset val="238"/>
        <scheme val="minor"/>
      </rPr>
      <t xml:space="preserve">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0,12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</si>
  <si>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</si>
  <si>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Pekovsko pecivo, polnozrnato, (štručka, žemlja, kazerica, bombeta, rogljič),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</si>
  <si>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0,1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</si>
  <si>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z marmelado, po 0,06 kg</t>
    </r>
  </si>
  <si>
    <r>
      <t xml:space="preserve">Kruh, ajdov,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</si>
  <si>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polnozrnati,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</si>
  <si>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ovseni,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</si>
  <si>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štruca, po 0,8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</si>
  <si>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brokoli, cvetača, korenje,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</si>
  <si>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korenje, rumeno korenje, brokoli, ploščati fižol, pakirano po 2,5 kg</t>
    </r>
  </si>
  <si>
    <r>
      <t xml:space="preserve">Zelenjava, </t>
    </r>
    <r>
      <rPr>
        <sz val="11"/>
        <color theme="1"/>
        <rFont val="Calibri"/>
        <family val="2"/>
        <charset val="238"/>
        <scheme val="minor"/>
      </rPr>
      <t>ratatouille mešanica, po 2,5 kg</t>
    </r>
  </si>
  <si>
    <r>
      <t xml:space="preserve">Buča, </t>
    </r>
    <r>
      <rPr>
        <sz val="11"/>
        <color theme="1"/>
        <rFont val="Calibri"/>
        <family val="2"/>
        <charset val="238"/>
        <scheme val="minor"/>
      </rPr>
      <t>maslena, kocke, po 2,5 kg</t>
    </r>
  </si>
  <si>
    <r>
      <t xml:space="preserve">Borovnice,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</si>
  <si>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Jabolka, </t>
    </r>
    <r>
      <rPr>
        <sz val="11"/>
        <color theme="1"/>
        <rFont val="Calibri"/>
        <family val="2"/>
        <charset val="238"/>
        <scheme val="minor"/>
      </rPr>
      <t>kocke, po 2,5 kg</t>
    </r>
  </si>
  <si>
    <r>
      <t xml:space="preserve">Jagode, </t>
    </r>
    <r>
      <rPr>
        <sz val="11"/>
        <color theme="1"/>
        <rFont val="Calibri"/>
        <family val="2"/>
        <charset val="238"/>
        <scheme val="minor"/>
      </rPr>
      <t>1. kvalitete, po 2,5 kg</t>
    </r>
  </si>
  <si>
    <r>
      <t xml:space="preserve">Ploščica, sadno-žitna s čokolado, </t>
    </r>
    <r>
      <rPr>
        <sz val="11"/>
        <color theme="1"/>
        <rFont val="Calibri"/>
        <family val="2"/>
        <charset val="238"/>
        <scheme val="minor"/>
      </rPr>
      <t>min. 55 % sadja, po 0,025 kg</t>
    </r>
  </si>
  <si>
    <r>
      <t xml:space="preserve">Kosmiči, </t>
    </r>
    <r>
      <rPr>
        <sz val="11"/>
        <color theme="1"/>
        <rFont val="Calibri"/>
        <family val="2"/>
        <charset val="238"/>
        <scheme val="minor"/>
      </rPr>
      <t>brez sladkorja, polnozrnati,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</si>
  <si>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Voda, naravna mineralna, </t>
    </r>
    <r>
      <rPr>
        <sz val="11"/>
        <color theme="1"/>
        <rFont val="Calibri"/>
        <family val="2"/>
        <charset val="238"/>
        <scheme val="minor"/>
      </rPr>
      <t>po 1,5 L</t>
    </r>
  </si>
  <si>
    <r>
      <t>Eko paprika</t>
    </r>
    <r>
      <rPr>
        <sz val="11"/>
        <color theme="1"/>
        <rFont val="Calibri"/>
        <family val="2"/>
        <charset val="238"/>
        <scheme val="minor"/>
      </rPr>
      <t>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</si>
  <si>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Origano, </t>
    </r>
    <r>
      <rPr>
        <sz val="11"/>
        <color theme="1"/>
        <rFont val="Calibri"/>
        <family val="2"/>
        <charset val="238"/>
        <scheme val="minor"/>
      </rPr>
      <t>drobljen, pakiran v dozi s pokrovom, po 0,13 kg</t>
    </r>
  </si>
  <si>
    <r>
      <t>Šatraj,</t>
    </r>
    <r>
      <rPr>
        <sz val="11"/>
        <color theme="1"/>
        <rFont val="Calibri"/>
        <family val="2"/>
        <charset val="238"/>
        <scheme val="minor"/>
      </rPr>
      <t xml:space="preserve"> drobljen, pakiran v dozi s pokrovom, po 0,18 kg</t>
    </r>
  </si>
  <si>
    <r>
      <t>Svaljki, ajdovi,</t>
    </r>
    <r>
      <rPr>
        <sz val="11"/>
        <color theme="1"/>
        <rFont val="Calibri"/>
        <family val="2"/>
        <charset val="238"/>
        <scheme val="minor"/>
      </rPr>
      <t xml:space="preserve"> po 1 kg</t>
    </r>
  </si>
  <si>
    <r>
      <t>Testo za lazanjo, jajčno</t>
    </r>
    <r>
      <rPr>
        <sz val="11"/>
        <rFont val="Calibri"/>
        <family val="2"/>
        <charset val="238"/>
        <scheme val="minor"/>
      </rPr>
      <t>, predkuhano, po 1 kg</t>
    </r>
  </si>
  <si>
    <r>
      <t>Tortelini, pirini,</t>
    </r>
    <r>
      <rPr>
        <sz val="11"/>
        <color theme="1"/>
        <rFont val="Calibri"/>
        <family val="2"/>
        <charset val="238"/>
        <scheme val="minor"/>
      </rPr>
      <t xml:space="preserve"> s sirom, po 1 kg</t>
    </r>
  </si>
  <si>
    <r>
      <t>Sladoled</t>
    </r>
    <r>
      <rPr>
        <sz val="11"/>
        <color theme="1"/>
        <rFont val="Calibri"/>
        <family val="2"/>
        <charset val="238"/>
        <scheme val="minor"/>
      </rPr>
      <t>, mlečni, lučka, z oblivom, različni okusi, kot Maxim, po 0,07 kg</t>
    </r>
  </si>
  <si>
    <r>
      <t xml:space="preserve">Sladoled, </t>
    </r>
    <r>
      <rPr>
        <sz val="11"/>
        <color theme="1"/>
        <rFont val="Calibri"/>
        <family val="2"/>
        <charset val="238"/>
        <scheme val="minor"/>
      </rPr>
      <t>vodna osnova, sadni, po 0,065 kg</t>
    </r>
  </si>
  <si>
    <r>
      <t xml:space="preserve">Eko krof, </t>
    </r>
    <r>
      <rPr>
        <sz val="11"/>
        <color theme="1"/>
        <rFont val="Calibri"/>
        <family val="2"/>
        <charset val="238"/>
        <scheme val="minor"/>
      </rPr>
      <t>z marmelado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</si>
  <si>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0,06 kg</t>
    </r>
  </si>
  <si>
    <r>
      <t xml:space="preserve">Eko rogljiček, z marmelado/čokolado, </t>
    </r>
    <r>
      <rPr>
        <sz val="11"/>
        <color theme="1"/>
        <rFont val="Calibri"/>
        <family val="2"/>
        <charset val="238"/>
        <scheme val="minor"/>
      </rPr>
      <t>po 0,1 kg</t>
    </r>
  </si>
  <si>
    <r>
      <t xml:space="preserve">Polžek, cimetov, </t>
    </r>
    <r>
      <rPr>
        <sz val="11"/>
        <color theme="1"/>
        <rFont val="Calibri"/>
        <family val="2"/>
        <charset val="238"/>
        <scheme val="minor"/>
      </rPr>
      <t>po 0,06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</si>
  <si>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</si>
  <si>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</si>
  <si>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</si>
  <si>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10kg</t>
    </r>
  </si>
  <si>
    <r>
      <rPr>
        <b/>
        <sz val="11"/>
        <color theme="1"/>
        <rFont val="Calibri"/>
        <family val="2"/>
        <charset val="238"/>
        <scheme val="minor"/>
      </rPr>
      <t>Eko sir za žar</t>
    </r>
    <r>
      <rPr>
        <sz val="11"/>
        <color theme="1"/>
        <rFont val="Calibri"/>
        <family val="2"/>
        <scheme val="minor"/>
      </rPr>
      <t>, po 1kg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</si>
  <si>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</si>
  <si>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naravni,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</si>
  <si>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</si>
  <si>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</si>
  <si>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</si>
  <si>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mleko z okusom</t>
    </r>
    <r>
      <rPr>
        <sz val="11"/>
        <color theme="1"/>
        <rFont val="Calibri"/>
        <family val="2"/>
        <scheme val="minor"/>
      </rPr>
      <t>, od 3,2 do 3,5 % m.m., 0,15 g</t>
    </r>
  </si>
  <si>
    <r>
      <rPr>
        <b/>
        <sz val="11"/>
        <color theme="1"/>
        <rFont val="Calibri"/>
        <family val="2"/>
        <charset val="238"/>
        <scheme val="minor"/>
      </rPr>
      <t>Eko nehomogenizirano sveže mleko</t>
    </r>
    <r>
      <rPr>
        <sz val="11"/>
        <color theme="1"/>
        <rFont val="Calibri"/>
        <family val="2"/>
        <scheme val="minor"/>
      </rPr>
      <t>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</si>
  <si>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mlečni smooti</t>
    </r>
    <r>
      <rPr>
        <sz val="11"/>
        <color theme="1"/>
        <rFont val="Calibri"/>
        <family val="2"/>
        <scheme val="minor"/>
      </rPr>
      <t>, sadni, od 3,2 do 3,5 % m.m., 0,15 kg</t>
    </r>
  </si>
  <si>
    <r>
      <rPr>
        <b/>
        <sz val="11"/>
        <color theme="1"/>
        <rFont val="Calibri"/>
        <family val="2"/>
        <charset val="238"/>
        <scheme val="minor"/>
      </rPr>
      <t>Eko tradicionalni kefir</t>
    </r>
    <r>
      <rPr>
        <sz val="11"/>
        <color theme="1"/>
        <rFont val="Calibri"/>
        <family val="2"/>
        <scheme val="minor"/>
      </rPr>
      <t>, izdelan s kefirjevimi zrni, naravni, od 1,5 do 3,5 % m.m., 0,15 kg</t>
    </r>
  </si>
  <si>
    <r>
      <t>Eko smetana,</t>
    </r>
    <r>
      <rPr>
        <sz val="11"/>
        <color theme="1"/>
        <rFont val="Calibri"/>
        <family val="2"/>
        <charset val="238"/>
        <scheme val="minor"/>
      </rPr>
      <t xml:space="preserve"> kisla, po 0,2 kg</t>
    </r>
  </si>
  <si>
    <r>
      <t xml:space="preserve">Eko smetana, </t>
    </r>
    <r>
      <rPr>
        <sz val="11"/>
        <color theme="1"/>
        <rFont val="Calibri"/>
        <family val="2"/>
        <charset val="238"/>
        <scheme val="minor"/>
      </rPr>
      <t>kisla, po 1 kg</t>
    </r>
  </si>
  <si>
    <r>
      <t>Eko banane,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</si>
  <si>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Eko bučke,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</si>
  <si>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grozdje,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</si>
  <si>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pomaranče,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</si>
  <si>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nektarine,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</si>
  <si>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zelje,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</si>
  <si>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Ribana kaša, pirina, </t>
    </r>
    <r>
      <rPr>
        <sz val="11"/>
        <color theme="1"/>
        <rFont val="Calibri"/>
        <family val="2"/>
        <charset val="238"/>
        <scheme val="minor"/>
      </rPr>
      <t>jajčna, 12,5-20% jajčni delež, jušna zakuha, po 2 kg</t>
    </r>
  </si>
  <si>
    <t>SK SADJE IN ZELENJAVA</t>
  </si>
  <si>
    <r>
      <t xml:space="preserve">Lazanja, </t>
    </r>
    <r>
      <rPr>
        <sz val="11"/>
        <color theme="1"/>
        <rFont val="Calibri"/>
        <family val="2"/>
        <charset val="238"/>
        <scheme val="minor"/>
      </rPr>
      <t>BGMJS, po 0,45 kg</t>
    </r>
  </si>
  <si>
    <r>
      <t xml:space="preserve">Pizza, </t>
    </r>
    <r>
      <rPr>
        <sz val="11"/>
        <color theme="1"/>
        <rFont val="Calibri"/>
        <family val="2"/>
        <charset val="238"/>
        <scheme val="minor"/>
      </rPr>
      <t xml:space="preserve">BGMJS, klasičen okus, brez glutena, mleka, jajc in soje, po 0,5 kg </t>
    </r>
  </si>
  <si>
    <r>
      <t xml:space="preserve">Cmoki, zdrobovi,  </t>
    </r>
    <r>
      <rPr>
        <sz val="11"/>
        <color theme="1"/>
        <rFont val="Calibri"/>
        <family val="2"/>
        <charset val="238"/>
        <scheme val="minor"/>
      </rPr>
      <t>BGMJS, po 0,5 kg</t>
    </r>
  </si>
  <si>
    <r>
      <t xml:space="preserve">Štruklji, kokosovi, </t>
    </r>
    <r>
      <rPr>
        <sz val="11"/>
        <color theme="1"/>
        <rFont val="Calibri"/>
        <family val="2"/>
        <charset val="238"/>
        <scheme val="minor"/>
      </rPr>
      <t>BGMJS, brez glutena, mleka, jajc in soje, po 2 kg</t>
    </r>
  </si>
  <si>
    <r>
      <t>Lepinja,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0,6 kg</t>
    </r>
  </si>
  <si>
    <r>
      <t xml:space="preserve">Kruh, </t>
    </r>
    <r>
      <rPr>
        <sz val="11"/>
        <color theme="1"/>
        <rFont val="Calibri"/>
        <family val="2"/>
        <charset val="238"/>
        <scheme val="minor"/>
      </rPr>
      <t>BGMJS, z ajdo, brez glutena, mleka, jajc in soje, razrezan, po 0,6 kg</t>
    </r>
  </si>
  <si>
    <r>
      <t>Testo, za pizzo,</t>
    </r>
    <r>
      <rPr>
        <sz val="11"/>
        <color theme="1"/>
        <rFont val="Calibri"/>
        <family val="2"/>
        <charset val="238"/>
        <scheme val="minor"/>
      </rPr>
      <t xml:space="preserve"> BGMJS, po 0,25 kg</t>
    </r>
  </si>
  <si>
    <r>
      <t xml:space="preserve">Krof, </t>
    </r>
    <r>
      <rPr>
        <sz val="11"/>
        <color theme="1"/>
        <rFont val="Calibri"/>
        <family val="2"/>
        <charset val="238"/>
        <scheme val="minor"/>
      </rPr>
      <t>BGMJS, brez glutena, mleka, jajc in soje, po 0,5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</si>
  <si>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0,09 kg</t>
    </r>
  </si>
  <si>
    <r>
      <t>Pita, jabolčna,</t>
    </r>
    <r>
      <rPr>
        <sz val="11"/>
        <color theme="1"/>
        <rFont val="Calibri"/>
        <family val="2"/>
        <charset val="238"/>
        <scheme val="minor"/>
      </rPr>
      <t xml:space="preserve"> BGMJS, brez glutena, mleka in jajc, po 0,4 kg</t>
    </r>
  </si>
  <si>
    <r>
      <t xml:space="preserve">Rogljič, francoski, </t>
    </r>
    <r>
      <rPr>
        <sz val="11"/>
        <color theme="1"/>
        <rFont val="Calibri"/>
        <family val="2"/>
        <charset val="238"/>
        <scheme val="minor"/>
      </rPr>
      <t>BGMJ, brez glutena, mleka in jajc, po 0,3 kg</t>
    </r>
  </si>
  <si>
    <r>
      <t xml:space="preserve">Mafin, borovničev, </t>
    </r>
    <r>
      <rPr>
        <sz val="11"/>
        <color theme="1"/>
        <rFont val="Calibri"/>
        <family val="2"/>
        <charset val="238"/>
        <scheme val="minor"/>
      </rPr>
      <t>BGMJ, brez glutena, mleka in jajc, po 0,25 kg</t>
    </r>
  </si>
  <si>
    <r>
      <t>Mafin, čokoladni,</t>
    </r>
    <r>
      <rPr>
        <sz val="11"/>
        <color theme="1"/>
        <rFont val="Calibri"/>
        <family val="2"/>
        <charset val="238"/>
        <scheme val="minor"/>
      </rPr>
      <t xml:space="preserve"> BGMJ, brez glutena, mleka in jajc, po 0,25 kg</t>
    </r>
  </si>
  <si>
    <r>
      <t xml:space="preserve">Torta, </t>
    </r>
    <r>
      <rPr>
        <sz val="11"/>
        <color theme="1"/>
        <rFont val="Calibri"/>
        <family val="2"/>
        <charset val="238"/>
        <scheme val="minor"/>
      </rPr>
      <t>majhna, čokoladna, BGMJ, brez glutena, mleka in jajc, po 0,5 kg</t>
    </r>
  </si>
  <si>
    <r>
      <t xml:space="preserve">Torta, majhna, </t>
    </r>
    <r>
      <rPr>
        <sz val="11"/>
        <color theme="1"/>
        <rFont val="Calibri"/>
        <family val="2"/>
        <charset val="238"/>
        <scheme val="minor"/>
      </rPr>
      <t>sadna, BGMJ, brez glutena, mleka in jajc, po 0,5 kg</t>
    </r>
  </si>
  <si>
    <r>
      <t>Palačinke, z marmelado</t>
    </r>
    <r>
      <rPr>
        <sz val="11"/>
        <color theme="1"/>
        <rFont val="Calibri"/>
        <family val="2"/>
        <charset val="238"/>
        <scheme val="minor"/>
      </rPr>
      <t>, BGMJS, brez glutena, mleka, jajc in soje, po 0,2 kg</t>
    </r>
  </si>
  <si>
    <r>
      <t xml:space="preserve">Palačinke, s čokolado, </t>
    </r>
    <r>
      <rPr>
        <sz val="11"/>
        <color theme="1"/>
        <rFont val="Calibri"/>
        <family val="2"/>
        <charset val="238"/>
        <scheme val="minor"/>
      </rPr>
      <t>BGMJS, brez glutena, mleka, jajc in soje, po 0,15 kg</t>
    </r>
  </si>
  <si>
    <r>
      <t xml:space="preserve">Palačinke, </t>
    </r>
    <r>
      <rPr>
        <sz val="11"/>
        <color theme="1"/>
        <rFont val="Calibri"/>
        <family val="2"/>
        <charset val="238"/>
        <scheme val="minor"/>
      </rPr>
      <t>BGMJS, brez glutena, mleka, jajc in soje, po 0,35 kg</t>
    </r>
  </si>
  <si>
    <r>
      <t>Narastek, rižev,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0,55 kg</t>
    </r>
  </si>
  <si>
    <r>
      <t xml:space="preserve">Narastek, s proseno kašo, </t>
    </r>
    <r>
      <rPr>
        <sz val="11"/>
        <color theme="1"/>
        <rFont val="Calibri"/>
        <family val="2"/>
        <charset val="238"/>
        <scheme val="minor"/>
      </rPr>
      <t>BGMJS, brez glutena, mleka, jajc in soje, po 0,55 kg</t>
    </r>
  </si>
  <si>
    <r>
      <t xml:space="preserve">Štruklji, </t>
    </r>
    <r>
      <rPr>
        <sz val="11"/>
        <color theme="1"/>
        <rFont val="Calibri"/>
        <family val="2"/>
        <charset val="238"/>
        <scheme val="minor"/>
      </rPr>
      <t>orehovi, brez sladkorja, po 0,2 kg</t>
    </r>
  </si>
  <si>
    <r>
      <t xml:space="preserve">Gibanica, </t>
    </r>
    <r>
      <rPr>
        <sz val="11"/>
        <color theme="1"/>
        <rFont val="Calibri"/>
        <family val="2"/>
        <charset val="238"/>
        <scheme val="minor"/>
      </rPr>
      <t>brez sladkorja, po 0,3 kg</t>
    </r>
  </si>
  <si>
    <t>REZANO SADJE IN ZELENJAVA</t>
  </si>
  <si>
    <r>
      <t xml:space="preserve">Eko piščančje prsi v ovitku, </t>
    </r>
    <r>
      <rPr>
        <sz val="11"/>
        <color theme="1"/>
        <rFont val="Calibri"/>
        <family val="2"/>
        <charset val="238"/>
        <scheme val="minor"/>
      </rPr>
      <t>pasterizirana poltrajna klobasa</t>
    </r>
  </si>
  <si>
    <r>
      <rPr>
        <b/>
        <sz val="11"/>
        <color theme="1"/>
        <rFont val="Calibri"/>
        <family val="2"/>
        <charset val="238"/>
        <scheme val="minor"/>
      </rPr>
      <t>Sir, topljeni</t>
    </r>
    <r>
      <rPr>
        <sz val="11"/>
        <color theme="1"/>
        <rFont val="Calibri"/>
        <family val="2"/>
        <charset val="238"/>
        <scheme val="minor"/>
      </rPr>
      <t>, polmastni, po 0,14 kg</t>
    </r>
  </si>
  <si>
    <r>
      <t xml:space="preserve">Sir, za žar, </t>
    </r>
    <r>
      <rPr>
        <sz val="11"/>
        <color theme="1"/>
        <rFont val="Calibri"/>
        <family val="2"/>
        <charset val="238"/>
        <scheme val="minor"/>
      </rPr>
      <t>do 25 g skupnih maščob, po 0,25 kg</t>
    </r>
  </si>
  <si>
    <r>
      <t>Namaz, mlečni, s smetano</t>
    </r>
    <r>
      <rPr>
        <sz val="11"/>
        <color theme="1"/>
        <rFont val="Calibri"/>
        <family val="2"/>
        <charset val="238"/>
        <scheme val="minor"/>
      </rPr>
      <t>, po 3 kg</t>
    </r>
  </si>
  <si>
    <r>
      <t xml:space="preserve">Riž, </t>
    </r>
    <r>
      <rPr>
        <sz val="11"/>
        <color theme="1"/>
        <rFont val="Calibri"/>
        <family val="2"/>
        <charset val="238"/>
        <scheme val="minor"/>
      </rPr>
      <t>BG, po 0,5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</si>
  <si>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Gauda, rezan, po 0,4 -1 kg</t>
    </r>
  </si>
  <si>
    <r>
      <t xml:space="preserve">Pripravek za riževo kremo, </t>
    </r>
    <r>
      <rPr>
        <sz val="11"/>
        <color theme="1"/>
        <rFont val="Calibri"/>
        <family val="2"/>
        <charset val="238"/>
        <scheme val="minor"/>
      </rPr>
      <t>vsebuje manj kot 20 ppm glutena</t>
    </r>
  </si>
  <si>
    <r>
      <t xml:space="preserve">Eko rumena polenta, </t>
    </r>
    <r>
      <rPr>
        <sz val="11"/>
        <color theme="1"/>
        <rFont val="Calibri"/>
        <family val="2"/>
        <charset val="238"/>
        <scheme val="minor"/>
      </rPr>
      <t>instant, brez alergenov</t>
    </r>
  </si>
  <si>
    <r>
      <t>Eko bela polenta,</t>
    </r>
    <r>
      <rPr>
        <sz val="11"/>
        <color theme="1"/>
        <rFont val="Calibri"/>
        <family val="2"/>
        <charset val="238"/>
        <scheme val="minor"/>
      </rPr>
      <t xml:space="preserve"> instant, brez alergenov</t>
    </r>
  </si>
  <si>
    <r>
      <t xml:space="preserve">Polenta, polnozrnata z ajdo, </t>
    </r>
    <r>
      <rPr>
        <sz val="11"/>
        <color theme="1"/>
        <rFont val="Calibri"/>
        <family val="2"/>
        <charset val="238"/>
        <scheme val="minor"/>
      </rPr>
      <t>brez alergenov</t>
    </r>
  </si>
  <si>
    <r>
      <t>Eko dehidrirani grahovi proteini/koščki,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</si>
  <si>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>Eko dehidrirani grahovi proteini/drobljenec,</t>
    </r>
    <r>
      <rPr>
        <sz val="11"/>
        <color theme="1"/>
        <rFont val="Calibri"/>
        <family val="2"/>
        <charset val="238"/>
        <scheme val="minor"/>
      </rPr>
      <t xml:space="preserve"> vsebujejo vsaj 53% beljakovin, brez alergenov</t>
    </r>
  </si>
  <si>
    <r>
      <t xml:space="preserve">Eko testenine,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</si>
  <si>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testenine, polnozrnate,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</si>
  <si>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 xml:space="preserve">Eko bulgur, </t>
    </r>
    <r>
      <rPr>
        <sz val="11"/>
        <color theme="1"/>
        <rFont val="Calibri"/>
        <family val="2"/>
        <charset val="238"/>
        <scheme val="minor"/>
      </rPr>
      <t>brez alergenov razen glutena</t>
    </r>
  </si>
  <si>
    <r>
      <t>Eko jušne kroglice, pirine,</t>
    </r>
    <r>
      <rPr>
        <sz val="11"/>
        <color theme="1"/>
        <rFont val="Calibri"/>
        <family val="2"/>
        <charset val="238"/>
        <scheme val="minor"/>
      </rPr>
      <t xml:space="preserve"> brez alergenov razen glutena</t>
    </r>
  </si>
  <si>
    <r>
      <t xml:space="preserve">Kruh, s semeni, </t>
    </r>
    <r>
      <rPr>
        <sz val="11"/>
        <color theme="1"/>
        <rFont val="Calibri"/>
        <family val="2"/>
        <charset val="238"/>
        <scheme val="minor"/>
      </rPr>
      <t>BGMJS,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</si>
  <si>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</si>
  <si>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Štručka, bela,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</si>
  <si>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črna, </t>
    </r>
    <r>
      <rPr>
        <sz val="11"/>
        <color theme="1"/>
        <rFont val="Calibri"/>
        <family val="2"/>
        <charset val="238"/>
        <scheme val="minor"/>
      </rPr>
      <t>BGMJS, po 0,175 kg</t>
    </r>
  </si>
  <si>
    <r>
      <t xml:space="preserve">Štručka, sirova, </t>
    </r>
    <r>
      <rPr>
        <sz val="11"/>
        <color theme="1"/>
        <rFont val="Calibri"/>
        <family val="2"/>
        <charset val="238"/>
        <scheme val="minor"/>
      </rPr>
      <t>BG, po 0,18 kg</t>
    </r>
  </si>
  <si>
    <r>
      <t>Štručka, s sezamom,</t>
    </r>
    <r>
      <rPr>
        <sz val="11"/>
        <color theme="1"/>
        <rFont val="Calibri"/>
        <family val="2"/>
        <charset val="238"/>
        <scheme val="minor"/>
      </rPr>
      <t xml:space="preserve"> BGMJS, po 0,18 kg</t>
    </r>
  </si>
  <si>
    <r>
      <t>Pica,</t>
    </r>
    <r>
      <rPr>
        <sz val="11"/>
        <color theme="1"/>
        <rFont val="Calibri"/>
        <family val="2"/>
        <charset val="238"/>
        <scheme val="minor"/>
      </rPr>
      <t xml:space="preserve"> BG, po 0,1 kg</t>
    </r>
  </si>
  <si>
    <r>
      <t xml:space="preserve">Pica, </t>
    </r>
    <r>
      <rPr>
        <sz val="11"/>
        <color theme="1"/>
        <rFont val="Calibri"/>
        <family val="2"/>
        <charset val="238"/>
        <scheme val="minor"/>
      </rPr>
      <t>BGMJS, po 0,1 kg</t>
    </r>
  </si>
  <si>
    <r>
      <t xml:space="preserve">Parkelj, </t>
    </r>
    <r>
      <rPr>
        <sz val="11"/>
        <color theme="1"/>
        <rFont val="Calibri"/>
        <family val="2"/>
        <charset val="238"/>
        <scheme val="minor"/>
      </rPr>
      <t>BGMJS, po 0,06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</si>
  <si>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sadni, BG, po 0,16 kg</t>
    </r>
  </si>
  <si>
    <r>
      <t xml:space="preserve">Mafin, </t>
    </r>
    <r>
      <rPr>
        <sz val="11"/>
        <color theme="1"/>
        <rFont val="Calibri"/>
        <family val="2"/>
        <charset val="238"/>
        <scheme val="minor"/>
      </rPr>
      <t>čokoladni, BG, po 0,16 kg</t>
    </r>
  </si>
  <si>
    <r>
      <t xml:space="preserve">Drobtine, </t>
    </r>
    <r>
      <rPr>
        <sz val="11"/>
        <color theme="1"/>
        <rFont val="Calibri"/>
        <family val="2"/>
        <charset val="238"/>
        <scheme val="minor"/>
      </rPr>
      <t>krušne, BG, po 0,3 kg</t>
    </r>
  </si>
  <si>
    <r>
      <t>Bageta,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črna</t>
    </r>
    <r>
      <rPr>
        <sz val="11"/>
        <color theme="1"/>
        <rFont val="Calibri"/>
        <family val="2"/>
        <charset val="238"/>
        <scheme val="minor"/>
      </rPr>
      <t>, BGMJS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po 0,36 kg</t>
    </r>
  </si>
  <si>
    <r>
      <t xml:space="preserve">Sir poltrdi, </t>
    </r>
    <r>
      <rPr>
        <sz val="11"/>
        <color theme="1"/>
        <rFont val="Calibri"/>
        <family val="2"/>
        <charset val="238"/>
        <scheme val="minor"/>
      </rPr>
      <t>45 % m.m., kot Edamec, rezan, po 0,15 kg</t>
    </r>
  </si>
  <si>
    <r>
      <t xml:space="preserve">Paprika, </t>
    </r>
    <r>
      <rPr>
        <sz val="11"/>
        <color theme="1"/>
        <rFont val="Calibri"/>
        <family val="2"/>
        <charset val="238"/>
        <scheme val="minor"/>
      </rPr>
      <t>vložena, po 0,67 kg</t>
    </r>
  </si>
  <si>
    <r>
      <t xml:space="preserve">Eko jajčevci,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</si>
  <si>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Kruh, ajdov z orehi, </t>
    </r>
    <r>
      <rPr>
        <sz val="11"/>
        <color theme="1"/>
        <rFont val="Calibri"/>
        <family val="2"/>
        <charset val="238"/>
        <scheme val="minor"/>
      </rPr>
      <t>model, rezan, po 0,8 kg</t>
    </r>
  </si>
  <si>
    <r>
      <t xml:space="preserve">Grisini, polnozrnati, </t>
    </r>
    <r>
      <rPr>
        <sz val="11"/>
        <color theme="1"/>
        <rFont val="Calibri"/>
        <family val="2"/>
        <charset val="238"/>
        <scheme val="minor"/>
      </rPr>
      <t>po (3x60 g) 0,18 kg</t>
    </r>
  </si>
  <si>
    <r>
      <t xml:space="preserve">Kruhki, </t>
    </r>
    <r>
      <rPr>
        <sz val="11"/>
        <color theme="1"/>
        <rFont val="Calibri"/>
        <family val="2"/>
        <charset val="238"/>
        <scheme val="minor"/>
      </rPr>
      <t>hrustljavi, polnozrnati, pšenični, po 0,125 kg</t>
    </r>
  </si>
  <si>
    <r>
      <t>Jogurt,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navadni,</t>
    </r>
    <r>
      <rPr>
        <sz val="11"/>
        <color theme="1"/>
        <rFont val="Calibri"/>
        <family val="2"/>
        <charset val="238"/>
        <scheme val="minor"/>
      </rPr>
      <t xml:space="preserve"> tekoči, polnomastni, 3,2 % m.m., po 1 kg</t>
    </r>
  </si>
  <si>
    <r>
      <t xml:space="preserve">Česen, </t>
    </r>
    <r>
      <rPr>
        <sz val="11"/>
        <color theme="1"/>
        <rFont val="Calibri"/>
        <family val="2"/>
        <charset val="238"/>
        <scheme val="minor"/>
      </rPr>
      <t>1. kvalitete, očiščen v strokih, po 1 kg</t>
    </r>
  </si>
  <si>
    <r>
      <t xml:space="preserve">Sol, </t>
    </r>
    <r>
      <rPr>
        <sz val="11"/>
        <color theme="1"/>
        <rFont val="Calibri"/>
        <family val="2"/>
        <charset val="238"/>
        <scheme val="minor"/>
      </rPr>
      <t>kuhinjska, morska, nerafinirana, fino mleta, po 1 kg</t>
    </r>
  </si>
  <si>
    <t>Lazanja, mesna</t>
  </si>
  <si>
    <t>Musaka, krompirjeva z mesom</t>
  </si>
  <si>
    <r>
      <t xml:space="preserve">Eko kruh, ovseni, </t>
    </r>
    <r>
      <rPr>
        <sz val="11"/>
        <color theme="1"/>
        <rFont val="Calibri"/>
        <family val="2"/>
        <charset val="238"/>
        <scheme val="minor"/>
      </rPr>
      <t>po 0,6 kg</t>
    </r>
  </si>
  <si>
    <r>
      <t>Polžek, cimetov,</t>
    </r>
    <r>
      <rPr>
        <sz val="11"/>
        <color theme="1"/>
        <rFont val="Calibri"/>
        <family val="2"/>
        <charset val="238"/>
        <scheme val="minor"/>
      </rPr>
      <t xml:space="preserve"> po 0,1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</si>
  <si>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0,25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</si>
  <si>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 ali zelenjavni,  od 1,5 do 3,5 % m.m., 3 kg</t>
    </r>
  </si>
  <si>
    <r>
      <rPr>
        <b/>
        <sz val="11"/>
        <color theme="1"/>
        <rFont val="Calibri"/>
        <family val="2"/>
        <charset val="238"/>
        <scheme val="minor"/>
      </rPr>
      <t>Eko jogurt</t>
    </r>
    <r>
      <rPr>
        <sz val="11"/>
        <color theme="1"/>
        <rFont val="Calibri"/>
        <family val="2"/>
        <scheme val="minor"/>
      </rPr>
      <t>, sadni, od 1,5 do 3,5 % m.m., 0,15 kg</t>
    </r>
  </si>
  <si>
    <r>
      <t>Kaneloni, bolonjez,</t>
    </r>
    <r>
      <rPr>
        <sz val="11"/>
        <color theme="1"/>
        <rFont val="Calibri"/>
        <family val="2"/>
        <charset val="238"/>
        <scheme val="minor"/>
      </rPr>
      <t xml:space="preserve"> BGMJS, brez glutena, mleka, jajc in soje, po 0,25 kg</t>
    </r>
  </si>
  <si>
    <r>
      <t>Buče, hokaido, muškatna, maslenka,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</si>
  <si>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t xml:space="preserve">Mandarine, klementine in križanci, </t>
    </r>
    <r>
      <rPr>
        <sz val="11"/>
        <color theme="1"/>
        <rFont val="Calibri"/>
        <family val="2"/>
        <charset val="238"/>
        <scheme val="minor"/>
      </rPr>
      <t>brez pešk, brez gnitja in poškodb, 1. kvalitete</t>
    </r>
  </si>
  <si>
    <r>
      <t>Solata,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</si>
  <si>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Špinača, mlada,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</si>
  <si>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Zelje, belo mlado,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</si>
  <si>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t>ponudbena cena brez DDV za enoto mere (eur)</t>
  </si>
  <si>
    <t>končna cena brez DDV za predvideno letno količino (eur)</t>
  </si>
  <si>
    <r>
      <t xml:space="preserve">Korenje, </t>
    </r>
    <r>
      <rPr>
        <sz val="11"/>
        <color theme="1"/>
        <rFont val="Calibri"/>
        <family val="2"/>
        <charset val="238"/>
        <scheme val="minor"/>
      </rPr>
      <t>zrele, brez gnitja in poškodb, 1. kvalitete</t>
    </r>
  </si>
  <si>
    <r>
      <t xml:space="preserve">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</si>
  <si>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Jabolka,</t>
    </r>
    <r>
      <rPr>
        <sz val="11"/>
        <color theme="1"/>
        <rFont val="Calibri"/>
        <family val="2"/>
        <charset val="238"/>
        <scheme val="minor"/>
      </rPr>
      <t xml:space="preserve"> brez gnitja in poškodb, 1. kvalitete</t>
    </r>
  </si>
  <si>
    <r>
      <rPr>
        <b/>
        <sz val="11"/>
        <color theme="1"/>
        <rFont val="Calibri"/>
        <family val="2"/>
        <charset val="238"/>
        <scheme val="minor"/>
      </rPr>
      <t>Blazinica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skutina</t>
    </r>
    <r>
      <rPr>
        <sz val="11"/>
        <color theme="1"/>
        <rFont val="Calibri"/>
        <family val="2"/>
        <charset val="238"/>
        <scheme val="minor"/>
      </rPr>
      <t>, slana, 0,06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</si>
  <si>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0,08 kg</t>
    </r>
  </si>
  <si>
    <r>
      <t xml:space="preserve">Zavitek, jabolčni, </t>
    </r>
    <r>
      <rPr>
        <sz val="11"/>
        <color theme="1"/>
        <rFont val="Calibri"/>
        <family val="2"/>
        <charset val="238"/>
        <scheme val="minor"/>
      </rPr>
      <t>iz vlečenega testa, polnozrnat, brez mleka in jajc, po 0,12 kg</t>
    </r>
  </si>
  <si>
    <r>
      <t>Eko zvezdice, pirine</t>
    </r>
    <r>
      <rPr>
        <sz val="11"/>
        <color theme="1"/>
        <rFont val="Calibri"/>
        <family val="2"/>
        <charset val="238"/>
        <scheme val="minor"/>
      </rPr>
      <t>, jušna zakuha, po 2 kg</t>
    </r>
  </si>
  <si>
    <r>
      <t>Cmoki, s skuto, jagodni</t>
    </r>
    <r>
      <rPr>
        <sz val="11"/>
        <color theme="1"/>
        <rFont val="Calibri"/>
        <family val="2"/>
        <charset val="238"/>
        <scheme val="minor"/>
      </rPr>
      <t>, po 2 kg</t>
    </r>
  </si>
  <si>
    <r>
      <t xml:space="preserve">Cmoki, s skuto, marelični,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</si>
  <si>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Cmoki, s skuto, slivovi,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</si>
  <si>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Cmoki, s skuto, s pistacijevim nadevom,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</si>
  <si>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Kaneloni, šunka in sir, </t>
    </r>
    <r>
      <rPr>
        <sz val="11"/>
        <color theme="1"/>
        <rFont val="Calibri"/>
        <family val="2"/>
        <charset val="238"/>
        <scheme val="minor"/>
      </rPr>
      <t>po 0,8 kg</t>
    </r>
  </si>
  <si>
    <r>
      <t xml:space="preserve">Njoki, krompirjevi, brez mleka in jajc,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</si>
  <si>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Polpeti, sirovi,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</si>
  <si>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z marmelado,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</si>
  <si>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čokoladni, 1 kg</t>
    </r>
  </si>
  <si>
    <r>
      <t xml:space="preserve">ROGLJIČKI, mini, </t>
    </r>
    <r>
      <rPr>
        <sz val="11"/>
        <color theme="1"/>
        <rFont val="Calibri"/>
        <family val="2"/>
        <charset val="238"/>
        <scheme val="minor"/>
      </rPr>
      <t>s pistacijevim nadevom, 1 kg</t>
    </r>
  </si>
  <si>
    <r>
      <t>Štruklji, skutini,</t>
    </r>
    <r>
      <rPr>
        <sz val="11"/>
        <color theme="1"/>
        <rFont val="Calibri"/>
        <family val="2"/>
        <charset val="238"/>
        <scheme val="minor"/>
      </rPr>
      <t xml:space="preserve"> sladki, v palicah, po 1 kg</t>
    </r>
  </si>
  <si>
    <r>
      <t xml:space="preserve">Ocvrtki, </t>
    </r>
    <r>
      <rPr>
        <sz val="11"/>
        <color theme="1"/>
        <rFont val="Calibri"/>
        <family val="2"/>
        <charset val="238"/>
        <scheme val="minor"/>
      </rPr>
      <t>sirovi, po 2 kg</t>
    </r>
  </si>
  <si>
    <r>
      <t xml:space="preserve">Eko solata, krhkolistna - gentile, kristalka, ledenka,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</si>
  <si>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>Kruh, BG</t>
    </r>
    <r>
      <rPr>
        <sz val="11"/>
        <color theme="1"/>
        <rFont val="Calibri"/>
        <family val="2"/>
        <charset val="238"/>
        <scheme val="minor"/>
      </rPr>
      <t>, rustikalni, po 0,4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</si>
  <si>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s semeni, po 0,4 kg</t>
    </r>
  </si>
  <si>
    <t>ZMRZNJENO SADJE IN ZELENJAVA</t>
  </si>
  <si>
    <t>11. skupina:</t>
  </si>
  <si>
    <t>12. skupina:</t>
  </si>
  <si>
    <t>13. skupina :</t>
  </si>
  <si>
    <t>14. skupina :</t>
  </si>
  <si>
    <t>22. skupina:</t>
  </si>
  <si>
    <t>24. skupina</t>
  </si>
  <si>
    <t>26. skupina:</t>
  </si>
  <si>
    <t>28. skupina</t>
  </si>
  <si>
    <t>29. skupina</t>
  </si>
  <si>
    <t>30. skupina</t>
  </si>
  <si>
    <t>27. skupina:</t>
  </si>
  <si>
    <t>EKO MLEKO</t>
  </si>
  <si>
    <t>EKO MLEČNI IZDELKI</t>
  </si>
  <si>
    <t>31. skupina</t>
  </si>
  <si>
    <t>32. skupina</t>
  </si>
  <si>
    <t>33. skupina</t>
  </si>
  <si>
    <r>
      <t xml:space="preserve">Mešana zelenjava za enolončnico,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</si>
  <si>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mineštro,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</si>
  <si>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Mešana zelenjava za žar, </t>
    </r>
    <r>
      <rPr>
        <sz val="11"/>
        <color theme="1"/>
        <rFont val="Calibri"/>
        <family val="2"/>
        <charset val="238"/>
        <scheme val="minor"/>
      </rPr>
      <t>po 0,4 kg</t>
    </r>
  </si>
  <si>
    <r>
      <t xml:space="preserve">Koleraba,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</si>
  <si>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Korenje,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</si>
  <si>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Paprika, mešana, trakci,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</si>
  <si>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Por, rezan,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</si>
  <si>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gentile,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</si>
  <si>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Solata, mešana, rezana,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</si>
  <si>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Zelena, kocke,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</si>
  <si>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Zelje, belo, rezano, </t>
    </r>
    <r>
      <rPr>
        <sz val="11"/>
        <color theme="1"/>
        <rFont val="Calibri"/>
        <family val="2"/>
        <charset val="238"/>
        <scheme val="minor"/>
      </rPr>
      <t>po 2 kg</t>
    </r>
  </si>
  <si>
    <r>
      <t xml:space="preserve">Zelje, kitajsko, rezano, </t>
    </r>
    <r>
      <rPr>
        <sz val="11"/>
        <color theme="1"/>
        <rFont val="Calibri"/>
        <family val="2"/>
        <charset val="238"/>
        <scheme val="minor"/>
      </rPr>
      <t>po 1 kg</t>
    </r>
  </si>
  <si>
    <t xml:space="preserve">Vso sveže in suho sadje in zelenjava morata biti vsaj 1. kakovostnega razreda; nepoškodovano, zdravo, čisto in svežega videza, brez škodljivcev in poškodb, ki jih povzročajo, brez omrzlin in odrgnin nastalih pri skladiščenju in transportu. </t>
  </si>
  <si>
    <t>DIETNI ZGOŠČEVALCI IN ZAKUHE</t>
  </si>
  <si>
    <r>
      <t xml:space="preserve">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</si>
  <si>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Eko paradižnik, češnjev,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</si>
  <si>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Nektarine, breskve, </t>
    </r>
    <r>
      <rPr>
        <sz val="11"/>
        <color theme="1"/>
        <rFont val="Calibri"/>
        <family val="2"/>
        <charset val="238"/>
        <scheme val="minor"/>
      </rPr>
      <t>brez gnitja in poškodb, 1. kvalitete</t>
    </r>
  </si>
  <si>
    <r>
      <t xml:space="preserve">Gorčica, </t>
    </r>
    <r>
      <rPr>
        <sz val="11"/>
        <color theme="1"/>
        <rFont val="Calibri"/>
        <family val="2"/>
        <charset val="238"/>
        <scheme val="minor"/>
      </rPr>
      <t>po 0,29 kg</t>
    </r>
  </si>
  <si>
    <r>
      <t>Hren</t>
    </r>
    <r>
      <rPr>
        <sz val="11"/>
        <color theme="1"/>
        <rFont val="Calibri"/>
        <family val="2"/>
        <charset val="238"/>
        <scheme val="minor"/>
      </rPr>
      <t>, po 0,65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</si>
  <si>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0,7 kg</t>
    </r>
  </si>
  <si>
    <r>
      <t xml:space="preserve">Kompot mešan, </t>
    </r>
    <r>
      <rPr>
        <sz val="11"/>
        <color theme="1"/>
        <rFont val="Calibri"/>
        <family val="2"/>
        <charset val="238"/>
        <scheme val="minor"/>
      </rPr>
      <t>sadna solata, manj sladek, brez konzervansov, drugih aditivov in sladil, po 2,5 kg</t>
    </r>
  </si>
  <si>
    <r>
      <t>Marmelada, jagoda</t>
    </r>
    <r>
      <rPr>
        <sz val="11"/>
        <rFont val="Calibri"/>
        <family val="2"/>
        <charset val="238"/>
        <scheme val="minor"/>
      </rPr>
      <t>, po 0,02 kg</t>
    </r>
  </si>
  <si>
    <r>
      <t>Marmelada, marelica</t>
    </r>
    <r>
      <rPr>
        <sz val="11"/>
        <rFont val="Calibri"/>
        <family val="2"/>
        <charset val="238"/>
        <scheme val="minor"/>
      </rPr>
      <t>, po 0,02 kg</t>
    </r>
  </si>
  <si>
    <r>
      <t>Olive, zelene,</t>
    </r>
    <r>
      <rPr>
        <sz val="11"/>
        <color theme="1"/>
        <rFont val="Calibri"/>
        <family val="2"/>
        <charset val="238"/>
        <scheme val="minor"/>
      </rPr>
      <t xml:space="preserve"> brez koščic, v slano kislem nalivu,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brez konzervansov, po 0,69 kg</t>
    </r>
  </si>
  <si>
    <r>
      <t xml:space="preserve">Paradižnik pelati, </t>
    </r>
    <r>
      <rPr>
        <sz val="11"/>
        <color theme="1"/>
        <rFont val="Calibri"/>
        <family val="2"/>
        <charset val="238"/>
        <scheme val="minor"/>
      </rPr>
      <t>po 0,4 kg</t>
    </r>
  </si>
  <si>
    <r>
      <t>Paradižnik,</t>
    </r>
    <r>
      <rPr>
        <sz val="11"/>
        <color theme="1"/>
        <rFont val="Calibri"/>
        <family val="2"/>
        <charset val="238"/>
        <scheme val="minor"/>
      </rPr>
      <t xml:space="preserve"> koščki, po 0,8 kg</t>
    </r>
  </si>
  <si>
    <r>
      <t xml:space="preserve">Pelati, </t>
    </r>
    <r>
      <rPr>
        <sz val="11"/>
        <color theme="1"/>
        <rFont val="Calibri"/>
        <family val="2"/>
        <charset val="238"/>
        <scheme val="minor"/>
      </rPr>
      <t>paradižnikovi, koščki, po 0,4 kg</t>
    </r>
  </si>
  <si>
    <r>
      <t xml:space="preserve">Tuna, </t>
    </r>
    <r>
      <rPr>
        <sz val="11"/>
        <color theme="1"/>
        <rFont val="Calibri"/>
        <family val="2"/>
        <charset val="238"/>
        <scheme val="minor"/>
      </rPr>
      <t>kosi v lastnem soku, po 0,056 kg</t>
    </r>
  </si>
  <si>
    <r>
      <t xml:space="preserve">Kroglice, jušne, </t>
    </r>
    <r>
      <rPr>
        <sz val="11"/>
        <color theme="1"/>
        <rFont val="Calibri"/>
        <family val="2"/>
        <charset val="238"/>
        <scheme val="minor"/>
      </rPr>
      <t>po 1 kg</t>
    </r>
  </si>
  <si>
    <r>
      <t xml:space="preserve">Sladkor, </t>
    </r>
    <r>
      <rPr>
        <sz val="11"/>
        <color theme="1"/>
        <rFont val="Calibri"/>
        <family val="2"/>
        <charset val="238"/>
        <scheme val="minor"/>
      </rPr>
      <t>rjavi, po 0,5 kg</t>
    </r>
  </si>
  <si>
    <r>
      <t>Kosmiči, koruzni</t>
    </r>
    <r>
      <rPr>
        <sz val="11"/>
        <color theme="1"/>
        <rFont val="Calibri"/>
        <family val="2"/>
        <charset val="238"/>
        <scheme val="minor"/>
      </rPr>
      <t>, brez alergenov, brez glutena, po 0,3 kg</t>
    </r>
  </si>
  <si>
    <r>
      <t>Kruh, BG</t>
    </r>
    <r>
      <rPr>
        <sz val="11"/>
        <color theme="1"/>
        <rFont val="Calibri"/>
        <family val="2"/>
        <charset val="238"/>
        <scheme val="minor"/>
      </rPr>
      <t>, temni, po 0,4 kg</t>
    </r>
  </si>
  <si>
    <r>
      <t>Marmelada ali džem</t>
    </r>
    <r>
      <rPr>
        <sz val="11"/>
        <color theme="1"/>
        <rFont val="Calibri"/>
        <family val="2"/>
        <charset val="238"/>
        <scheme val="minor"/>
      </rPr>
      <t>, brez sladkorja, po 0,22 kg</t>
    </r>
  </si>
  <si>
    <r>
      <t>Mleko, brez laktoze</t>
    </r>
    <r>
      <rPr>
        <sz val="11"/>
        <color theme="1"/>
        <rFont val="Calibri"/>
        <family val="2"/>
        <charset val="238"/>
        <scheme val="minor"/>
      </rPr>
      <t>, sterilizirano, po 0,2 L</t>
    </r>
  </si>
  <si>
    <r>
      <t>Mleko, riževo</t>
    </r>
    <r>
      <rPr>
        <sz val="11"/>
        <color theme="1"/>
        <rFont val="Calibri"/>
        <family val="2"/>
        <charset val="238"/>
        <scheme val="minor"/>
      </rPr>
      <t>, po 0,25 L</t>
    </r>
  </si>
  <si>
    <r>
      <t>Namaz, humus</t>
    </r>
    <r>
      <rPr>
        <sz val="11"/>
        <color theme="1"/>
        <rFont val="Calibri"/>
        <family val="2"/>
        <charset val="238"/>
        <scheme val="minor"/>
      </rPr>
      <t>, veganski, po 0,1 kg</t>
    </r>
  </si>
  <si>
    <r>
      <t xml:space="preserve">Piškoti, brez sladkorja, </t>
    </r>
    <r>
      <rPr>
        <sz val="11"/>
        <color theme="1"/>
        <rFont val="Calibri"/>
        <family val="2"/>
        <charset val="238"/>
        <scheme val="minor"/>
      </rPr>
      <t>po 0,13 kg</t>
    </r>
  </si>
  <si>
    <r>
      <t>Testenine, iz ajdove moke,</t>
    </r>
    <r>
      <rPr>
        <sz val="11"/>
        <color theme="1"/>
        <rFont val="Calibri"/>
        <family val="2"/>
        <charset val="238"/>
        <scheme val="minor"/>
      </rPr>
      <t xml:space="preserve"> brez glutena, brez alergenov, po 0,35 kg</t>
    </r>
  </si>
  <si>
    <r>
      <t xml:space="preserve">Eko goveje stegno, b.k., mlado goveje, </t>
    </r>
    <r>
      <rPr>
        <sz val="11"/>
        <color theme="1"/>
        <rFont val="Calibri"/>
        <family val="2"/>
        <charset val="238"/>
        <scheme val="minor"/>
      </rPr>
      <t>narezano na zrezke in kocke</t>
    </r>
  </si>
  <si>
    <r>
      <t xml:space="preserve">Eko goveje pleče, b.k., mlado goveje, </t>
    </r>
    <r>
      <rPr>
        <sz val="11"/>
        <color theme="1"/>
        <rFont val="Calibri"/>
        <family val="2"/>
        <charset val="238"/>
        <scheme val="minor"/>
      </rPr>
      <t>narezano na  kocke</t>
    </r>
  </si>
  <si>
    <r>
      <t xml:space="preserve">Eko goveji bočnik, b.k., mlado goveje, </t>
    </r>
    <r>
      <rPr>
        <sz val="11"/>
        <color theme="1"/>
        <rFont val="Calibri"/>
        <family val="2"/>
        <charset val="238"/>
        <scheme val="minor"/>
      </rPr>
      <t>narezano na kocke</t>
    </r>
  </si>
  <si>
    <r>
      <t>Eko goveje meso za zrezke,</t>
    </r>
    <r>
      <rPr>
        <sz val="11"/>
        <color theme="1"/>
        <rFont val="Calibri"/>
        <family val="2"/>
        <charset val="238"/>
        <scheme val="minor"/>
      </rPr>
      <t xml:space="preserve"> stegno, mlado goveje, narezano na zrezke</t>
    </r>
  </si>
  <si>
    <r>
      <t xml:space="preserve">Eko telečje pleče, b.k., </t>
    </r>
    <r>
      <rPr>
        <sz val="11"/>
        <color theme="1"/>
        <rFont val="Calibri"/>
        <family val="2"/>
        <charset val="238"/>
        <scheme val="minor"/>
      </rPr>
      <t>narezano na kocke</t>
    </r>
  </si>
  <si>
    <r>
      <t xml:space="preserve">Juha, kokošja,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brez glutena in laktoze, pakirana po 3 kg</t>
    </r>
  </si>
  <si>
    <r>
      <t xml:space="preserve">Juha, goveja,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pakirana po 1 kg</t>
    </r>
  </si>
  <si>
    <r>
      <t xml:space="preserve">Juha, zelenjavna, </t>
    </r>
    <r>
      <rPr>
        <sz val="11"/>
        <color theme="1"/>
        <rFont val="Calibri"/>
        <family val="2"/>
        <charset val="238"/>
        <scheme val="minor"/>
      </rPr>
      <t>brez ojačevalcev okusa, brez umetnih barvil in konzervansov, pakirana po 1 kg</t>
    </r>
  </si>
  <si>
    <t>okvirna količina za 3 mesece</t>
  </si>
  <si>
    <t>okvirna koičina za 3 mesece</t>
  </si>
  <si>
    <r>
      <t xml:space="preserve">Bulgur, </t>
    </r>
    <r>
      <rPr>
        <sz val="11"/>
        <color theme="1"/>
        <rFont val="Calibri"/>
        <family val="2"/>
        <charset val="238"/>
        <scheme val="minor"/>
      </rPr>
      <t>po 0,5 kg</t>
    </r>
  </si>
  <si>
    <r>
      <t xml:space="preserve">Mešanica žit, </t>
    </r>
    <r>
      <rPr>
        <sz val="11"/>
        <color theme="1"/>
        <rFont val="Calibri"/>
        <family val="2"/>
        <charset val="238"/>
        <scheme val="minor"/>
      </rPr>
      <t>riž, pira, ječmen, po 0,8 kg</t>
    </r>
  </si>
  <si>
    <r>
      <t xml:space="preserve">Ingver, </t>
    </r>
    <r>
      <rPr>
        <sz val="11"/>
        <color theme="1"/>
        <rFont val="Calibri"/>
        <family val="2"/>
        <charset val="238"/>
        <scheme val="minor"/>
      </rPr>
      <t>mleti, pakiran v v dozi s pokrovom, po 0,15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</si>
</sst>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4" formatCode="0.0"/>
    <numFmt numFmtId="165" formatCode="#,##0.00\ &quot;€&quot;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BDFFE9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DFFE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/>
      <protection locked="0"/>
    </xf>
    <xf numFmtId="0" fontId="20" fillId="0" borderId="1" xfId="0" applyFont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5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  <xf numFmtId="164" fontId="0" fillId="0" borderId="0" xfId="0" applyNumberFormat="1" applyProtection="1">
      <protection locked="0"/>
    </xf>
    <xf numFmtId="165" fontId="0" fillId="3" borderId="1" xfId="0" applyNumberFormat="1" applyFill="1" applyBorder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0" fillId="4" borderId="2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20" fillId="5" borderId="1" xfId="0" applyFont="1" applyFill="1" applyBorder="1" applyAlignment="1">
      <alignment wrapText="1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20" fillId="3" borderId="1" xfId="0" applyFont="1" applyFill="1" applyBorder="1"/>
    <xf numFmtId="0" fontId="0" fillId="3" borderId="1" xfId="0" applyFill="1" applyBorder="1" applyAlignment="1">
      <alignment horizontal="center"/>
    </xf>
    <xf numFmtId="0" fontId="17" fillId="0" borderId="0" xfId="0" applyFont="1"/>
    <xf numFmtId="165" fontId="0" fillId="5" borderId="1" xfId="0" applyNumberFormat="1" applyFill="1" applyBorder="1"/>
    <xf numFmtId="165" fontId="0" fillId="3" borderId="1" xfId="0" applyNumberFormat="1" applyFill="1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25" fillId="5" borderId="1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1" fontId="0" fillId="5" borderId="1" xfId="0" applyNumberForma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0" fontId="26" fillId="5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165" fontId="0" fillId="5" borderId="1" xfId="0" applyNumberForma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0" fillId="3" borderId="1" xfId="0" applyFill="1" applyBorder="1"/>
    <xf numFmtId="0" fontId="21" fillId="0" borderId="1" xfId="0" applyFont="1" applyBorder="1" applyAlignment="1" applyProtection="1">
      <alignment horizontal="center" wrapText="1"/>
      <protection locked="0"/>
    </xf>
    <xf numFmtId="0" fontId="20" fillId="5" borderId="1" xfId="0" applyFont="1" applyFill="1" applyBorder="1" applyProtection="1">
      <protection locked="0"/>
    </xf>
    <xf numFmtId="0" fontId="0" fillId="2" borderId="0" xfId="0" applyFill="1" applyProtection="1"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0" fontId="20" fillId="5" borderId="1" xfId="0" applyFont="1" applyFill="1" applyBorder="1"/>
    <xf numFmtId="0" fontId="21" fillId="5" borderId="1" xfId="0" applyFont="1" applyFill="1" applyBorder="1"/>
    <xf numFmtId="0" fontId="21" fillId="5" borderId="1" xfId="0" applyFont="1" applyFill="1" applyBorder="1" applyAlignment="1">
      <alignment wrapText="1"/>
    </xf>
    <xf numFmtId="0" fontId="0" fillId="0" borderId="1" xfId="0" applyBorder="1" applyProtection="1">
      <protection locked="0"/>
    </xf>
    <xf numFmtId="0" fontId="20" fillId="6" borderId="1" xfId="0" applyFont="1" applyFill="1" applyBorder="1" applyAlignment="1">
      <alignment wrapText="1"/>
    </xf>
    <xf numFmtId="0" fontId="25" fillId="4" borderId="2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0" fillId="5" borderId="1" xfId="0" applyFont="1" applyFill="1" applyBorder="1" applyAlignment="1">
      <alignment vertical="top"/>
    </xf>
    <xf numFmtId="0" fontId="8" fillId="5" borderId="1" xfId="0" applyFont="1" applyFill="1" applyBorder="1" applyAlignment="1">
      <alignment wrapText="1"/>
    </xf>
    <xf numFmtId="0" fontId="20" fillId="0" borderId="13" xfId="0" applyFont="1" applyBorder="1" applyAlignment="1" applyProtection="1">
      <alignment horizontal="center"/>
      <protection locked="0"/>
    </xf>
    <xf numFmtId="165" fontId="23" fillId="5" borderId="1" xfId="0" applyNumberFormat="1" applyFont="1" applyFill="1" applyBorder="1" applyAlignment="1" applyProtection="1">
      <alignment horizontal="center"/>
      <protection locked="0"/>
    </xf>
    <xf numFmtId="0" fontId="12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20" fillId="4" borderId="2" xfId="0" applyFont="1" applyFill="1" applyBorder="1"/>
    <xf numFmtId="0" fontId="20" fillId="0" borderId="1" xfId="0" applyFont="1" applyBorder="1" applyAlignment="1">
      <alignment horizontal="center" vertical="top"/>
    </xf>
    <xf numFmtId="0" fontId="20" fillId="7" borderId="1" xfId="0" applyFont="1" applyFill="1" applyBorder="1" applyAlignment="1">
      <alignment vertical="top" wrapText="1"/>
    </xf>
    <xf numFmtId="0" fontId="28" fillId="7" borderId="1" xfId="0" applyFont="1" applyFill="1" applyBorder="1" applyAlignment="1">
      <alignment wrapText="1"/>
    </xf>
    <xf numFmtId="0" fontId="20" fillId="5" borderId="1" xfId="0" applyFont="1" applyFill="1" applyBorder="1" applyAlignment="1">
      <alignment vertical="top" wrapText="1" shrinkToFit="1"/>
    </xf>
    <xf numFmtId="0" fontId="23" fillId="0" borderId="1" xfId="0" applyFont="1" applyBorder="1" applyAlignment="1" applyProtection="1">
      <alignment horizontal="center"/>
      <protection locked="0"/>
    </xf>
    <xf numFmtId="6" fontId="0" fillId="0" borderId="0" xfId="0" applyNumberFormat="1" applyProtection="1">
      <protection locked="0"/>
    </xf>
    <xf numFmtId="0" fontId="11" fillId="5" borderId="1" xfId="0" applyFont="1" applyFill="1" applyBorder="1"/>
    <xf numFmtId="0" fontId="4" fillId="5" borderId="1" xfId="0" applyFont="1" applyFill="1" applyBorder="1"/>
    <xf numFmtId="0" fontId="0" fillId="0" borderId="1" xfId="0" applyBorder="1"/>
    <xf numFmtId="0" fontId="23" fillId="3" borderId="1" xfId="0" applyFont="1" applyFill="1" applyBorder="1" applyAlignment="1">
      <alignment horizontal="center"/>
    </xf>
    <xf numFmtId="1" fontId="0" fillId="0" borderId="0" xfId="0" applyNumberFormat="1" applyProtection="1">
      <protection locked="0"/>
    </xf>
    <xf numFmtId="0" fontId="18" fillId="5" borderId="1" xfId="0" applyFont="1" applyFill="1" applyBorder="1" applyAlignment="1">
      <alignment horizontal="center"/>
    </xf>
    <xf numFmtId="1" fontId="18" fillId="5" borderId="1" xfId="0" applyNumberFormat="1" applyFont="1" applyFill="1" applyBorder="1" applyAlignment="1">
      <alignment horizontal="center"/>
    </xf>
    <xf numFmtId="0" fontId="0" fillId="5" borderId="1" xfId="0" applyFill="1" applyBorder="1"/>
    <xf numFmtId="165" fontId="20" fillId="5" borderId="1" xfId="0" applyNumberFormat="1" applyFont="1" applyFill="1" applyBorder="1" applyProtection="1">
      <protection locked="0"/>
    </xf>
    <xf numFmtId="0" fontId="20" fillId="5" borderId="1" xfId="0" applyFont="1" applyFill="1" applyBorder="1" applyAlignment="1" applyProtection="1">
      <alignment horizontal="center"/>
      <protection locked="0"/>
    </xf>
    <xf numFmtId="0" fontId="20" fillId="0" borderId="0" xfId="0" applyFont="1" applyAlignment="1" applyProtection="1">
      <alignment wrapText="1"/>
      <protection locked="0"/>
    </xf>
    <xf numFmtId="0" fontId="20" fillId="0" borderId="0" xfId="0" applyFont="1" applyAlignment="1">
      <alignment wrapText="1"/>
    </xf>
    <xf numFmtId="1" fontId="0" fillId="5" borderId="3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6" fontId="0" fillId="0" borderId="0" xfId="0" applyNumberFormat="1" applyAlignment="1" applyProtection="1">
      <alignment horizontal="center"/>
      <protection locked="0"/>
    </xf>
    <xf numFmtId="0" fontId="25" fillId="5" borderId="1" xfId="0" applyFont="1" applyFill="1" applyBorder="1"/>
    <xf numFmtId="0" fontId="25" fillId="0" borderId="0" xfId="0" applyFont="1"/>
    <xf numFmtId="6" fontId="0" fillId="0" borderId="0" xfId="0" applyNumberFormat="1" applyAlignment="1">
      <alignment horizontal="center"/>
    </xf>
    <xf numFmtId="165" fontId="27" fillId="3" borderId="1" xfId="0" applyNumberFormat="1" applyFont="1" applyFill="1" applyBorder="1" applyAlignment="1" applyProtection="1">
      <alignment horizontal="center"/>
      <protection locked="0"/>
    </xf>
    <xf numFmtId="0" fontId="27" fillId="3" borderId="1" xfId="0" applyFont="1" applyFill="1" applyBorder="1" applyAlignment="1">
      <alignment horizontal="center"/>
    </xf>
    <xf numFmtId="165" fontId="23" fillId="3" borderId="1" xfId="0" applyNumberFormat="1" applyFont="1" applyFill="1" applyBorder="1"/>
    <xf numFmtId="0" fontId="20" fillId="4" borderId="5" xfId="0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1" xfId="0" applyFont="1" applyBorder="1" applyAlignment="1" applyProtection="1">
      <alignment horizontal="center"/>
      <protection locked="0"/>
    </xf>
    <xf numFmtId="165" fontId="19" fillId="3" borderId="1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19" fillId="0" borderId="1" xfId="0" applyFont="1" applyBorder="1" applyAlignment="1">
      <alignment horizontal="center"/>
    </xf>
    <xf numFmtId="0" fontId="20" fillId="6" borderId="1" xfId="0" applyFont="1" applyFill="1" applyBorder="1"/>
    <xf numFmtId="0" fontId="7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1" fontId="19" fillId="5" borderId="1" xfId="0" applyNumberFormat="1" applyFont="1" applyFill="1" applyBorder="1" applyAlignment="1">
      <alignment horizontal="center"/>
    </xf>
    <xf numFmtId="0" fontId="7" fillId="6" borderId="1" xfId="0" applyFont="1" applyFill="1" applyBorder="1"/>
    <xf numFmtId="0" fontId="7" fillId="6" borderId="7" xfId="0" applyFont="1" applyFill="1" applyBorder="1"/>
    <xf numFmtId="0" fontId="20" fillId="6" borderId="3" xfId="0" applyFont="1" applyFill="1" applyBorder="1"/>
    <xf numFmtId="0" fontId="19" fillId="3" borderId="1" xfId="0" applyFont="1" applyFill="1" applyBorder="1" applyAlignment="1">
      <alignment horizontal="center"/>
    </xf>
    <xf numFmtId="0" fontId="20" fillId="0" borderId="0" xfId="0" applyFont="1"/>
    <xf numFmtId="165" fontId="19" fillId="3" borderId="1" xfId="0" applyNumberFormat="1" applyFont="1" applyFill="1" applyBorder="1" applyAlignment="1">
      <alignment horizontal="center"/>
    </xf>
    <xf numFmtId="6" fontId="0" fillId="0" borderId="0" xfId="0" applyNumberFormat="1"/>
    <xf numFmtId="0" fontId="15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/>
    <xf numFmtId="0" fontId="3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wrapText="1"/>
    </xf>
    <xf numFmtId="0" fontId="20" fillId="0" borderId="8" xfId="0" applyFont="1" applyBorder="1" applyAlignment="1" applyProtection="1">
      <alignment horizontal="center" wrapText="1"/>
      <protection locked="0"/>
    </xf>
    <xf numFmtId="0" fontId="20" fillId="4" borderId="6" xfId="0" applyFon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6" xfId="0" applyFont="1" applyBorder="1" applyAlignment="1" applyProtection="1">
      <alignment wrapText="1"/>
      <protection locked="0"/>
    </xf>
    <xf numFmtId="0" fontId="20" fillId="0" borderId="12" xfId="0" applyFont="1" applyBorder="1" applyAlignment="1" applyProtection="1">
      <alignment horizontal="center" wrapText="1"/>
      <protection locked="0"/>
    </xf>
    <xf numFmtId="0" fontId="0" fillId="0" borderId="11" xfId="0" applyBorder="1" applyProtection="1">
      <protection locked="0"/>
    </xf>
    <xf numFmtId="0" fontId="0" fillId="0" borderId="10" xfId="0" applyBorder="1" applyProtection="1">
      <protection locked="0"/>
    </xf>
    <xf numFmtId="165" fontId="25" fillId="5" borderId="1" xfId="0" applyNumberFormat="1" applyFont="1" applyFill="1" applyBorder="1" applyAlignment="1" applyProtection="1">
      <alignment horizontal="center" wrapText="1"/>
      <protection locked="0"/>
    </xf>
    <xf numFmtId="0" fontId="25" fillId="5" borderId="1" xfId="0" applyFont="1" applyFill="1" applyBorder="1" applyAlignment="1" applyProtection="1">
      <alignment horizontal="center" wrapText="1"/>
      <protection locked="0"/>
    </xf>
    <xf numFmtId="0" fontId="20" fillId="0" borderId="10" xfId="0" applyFont="1" applyBorder="1" applyAlignment="1" applyProtection="1">
      <alignment wrapText="1"/>
      <protection locked="0"/>
    </xf>
    <xf numFmtId="0" fontId="20" fillId="4" borderId="2" xfId="0" applyFont="1" applyFill="1" applyBorder="1" applyAlignment="1">
      <alignment horizontal="left"/>
    </xf>
    <xf numFmtId="0" fontId="10" fillId="0" borderId="1" xfId="0" applyFont="1" applyBorder="1" applyAlignment="1">
      <alignment horizontal="center" wrapText="1"/>
    </xf>
    <xf numFmtId="0" fontId="26" fillId="5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 applyAlignment="1" applyProtection="1">
      <alignment horizontal="right" wrapText="1"/>
      <protection locked="0"/>
    </xf>
    <xf numFmtId="4" fontId="0" fillId="5" borderId="1" xfId="0" applyNumberFormat="1" applyFill="1" applyBorder="1" applyProtection="1">
      <protection locked="0"/>
    </xf>
    <xf numFmtId="0" fontId="21" fillId="6" borderId="1" xfId="0" applyFont="1" applyFill="1" applyBorder="1" applyAlignment="1">
      <alignment wrapText="1"/>
    </xf>
    <xf numFmtId="0" fontId="21" fillId="6" borderId="1" xfId="0" applyFont="1" applyFill="1" applyBorder="1"/>
    <xf numFmtId="0" fontId="15" fillId="0" borderId="0" xfId="0" applyFont="1"/>
    <xf numFmtId="0" fontId="0" fillId="0" borderId="0" xfId="0" quotePrefix="1" applyProtection="1">
      <protection locked="0"/>
    </xf>
    <xf numFmtId="2" fontId="26" fillId="5" borderId="1" xfId="0" applyNumberFormat="1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vertical="center" wrapText="1"/>
    </xf>
    <xf numFmtId="1" fontId="0" fillId="3" borderId="1" xfId="0" applyNumberFormat="1" applyFill="1" applyBorder="1" applyAlignment="1">
      <alignment horizontal="center"/>
    </xf>
    <xf numFmtId="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0" fillId="4" borderId="5" xfId="0" applyFont="1" applyFill="1" applyBorder="1" applyAlignment="1" applyProtection="1">
      <alignment horizontal="center"/>
    </xf>
    <xf numFmtId="0" fontId="20" fillId="4" borderId="2" xfId="0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20" fillId="0" borderId="1" xfId="0" applyFont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20" fillId="5" borderId="1" xfId="0" applyFont="1" applyFill="1" applyBorder="1" applyProtection="1"/>
    <xf numFmtId="0" fontId="0" fillId="5" borderId="1" xfId="0" applyFill="1" applyBorder="1" applyAlignment="1" applyProtection="1">
      <alignment horizontal="center"/>
    </xf>
    <xf numFmtId="1" fontId="0" fillId="5" borderId="1" xfId="0" applyNumberFormat="1" applyFill="1" applyBorder="1" applyAlignment="1" applyProtection="1">
      <alignment horizontal="center"/>
    </xf>
    <xf numFmtId="0" fontId="20" fillId="5" borderId="1" xfId="0" applyFont="1" applyFill="1" applyBorder="1" applyAlignment="1" applyProtection="1">
      <alignment wrapText="1"/>
    </xf>
    <xf numFmtId="0" fontId="0" fillId="0" borderId="1" xfId="0" applyBorder="1" applyProtection="1"/>
    <xf numFmtId="0" fontId="20" fillId="3" borderId="1" xfId="0" applyFont="1" applyFill="1" applyBorder="1" applyProtection="1"/>
    <xf numFmtId="0" fontId="0" fillId="3" borderId="1" xfId="0" applyFill="1" applyBorder="1" applyAlignment="1" applyProtection="1">
      <alignment horizontal="center"/>
    </xf>
    <xf numFmtId="0" fontId="17" fillId="0" borderId="0" xfId="0" applyFont="1" applyProtection="1"/>
    <xf numFmtId="165" fontId="0" fillId="5" borderId="1" xfId="0" applyNumberFormat="1" applyFill="1" applyBorder="1" applyProtection="1"/>
    <xf numFmtId="165" fontId="0" fillId="3" borderId="1" xfId="0" applyNumberFormat="1" applyFill="1" applyBorder="1" applyAlignment="1" applyProtection="1">
      <alignment horizontal="center"/>
    </xf>
    <xf numFmtId="0" fontId="20" fillId="4" borderId="9" xfId="0" applyFont="1" applyFill="1" applyBorder="1" applyAlignment="1" applyProtection="1">
      <alignment horizontal="center"/>
    </xf>
    <xf numFmtId="0" fontId="20" fillId="4" borderId="4" xfId="0" applyFont="1" applyFill="1" applyBorder="1" applyAlignment="1" applyProtection="1">
      <alignment horizontal="center"/>
    </xf>
    <xf numFmtId="0" fontId="21" fillId="0" borderId="1" xfId="0" applyFont="1" applyBorder="1" applyAlignment="1" applyProtection="1">
      <alignment horizontal="center" wrapText="1"/>
    </xf>
    <xf numFmtId="0" fontId="0" fillId="2" borderId="1" xfId="0" applyFill="1" applyBorder="1" applyAlignment="1" applyProtection="1">
      <alignment horizontal="center"/>
    </xf>
    <xf numFmtId="0" fontId="21" fillId="5" borderId="1" xfId="0" applyFont="1" applyFill="1" applyBorder="1" applyProtection="1"/>
    <xf numFmtId="0" fontId="21" fillId="5" borderId="1" xfId="0" applyFont="1" applyFill="1" applyBorder="1" applyAlignment="1" applyProtection="1">
      <alignment wrapText="1"/>
    </xf>
    <xf numFmtId="165" fontId="0" fillId="5" borderId="1" xfId="0" applyNumberFormat="1" applyFill="1" applyBorder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Medium9"/>
  <colors>
    <mruColors>
      <color rgb="FFBDFFE9"/>
      <color rgb="FFFF6699"/>
      <color rgb="FFFFABC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"/>
  <sheetViews>
    <sheetView zoomScale="80" zoomScaleNormal="80" workbookViewId="0">
      <selection activeCell="G10" sqref="G10"/>
    </sheetView>
  </sheetViews>
  <sheetFormatPr defaultRowHeight="15" x14ac:dyDescent="0.25"/>
  <cols>
    <col min="1" max="1" width="10.28515625" style="12" customWidth="1"/>
    <col min="2" max="2" width="60.71093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2" width="9.140625" style="1"/>
    <col min="13" max="15" width="11" style="1" bestFit="1" customWidth="1"/>
    <col min="16" max="16384" width="9.140625" style="1"/>
  </cols>
  <sheetData>
    <row r="2" spans="1:13" x14ac:dyDescent="0.25">
      <c r="A2"/>
    </row>
    <row r="3" spans="1:13" ht="15.75" thickBot="1" x14ac:dyDescent="0.3"/>
    <row r="4" spans="1:13" ht="15.75" thickBot="1" x14ac:dyDescent="0.3">
      <c r="A4" s="13" t="s">
        <v>4</v>
      </c>
      <c r="B4" s="13" t="s">
        <v>5</v>
      </c>
    </row>
    <row r="6" spans="1:13" ht="45" x14ac:dyDescent="0.25">
      <c r="A6" s="14" t="s">
        <v>3</v>
      </c>
      <c r="B6" s="14" t="s">
        <v>0</v>
      </c>
      <c r="C6" s="14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3" t="s">
        <v>1</v>
      </c>
      <c r="I6" s="5"/>
      <c r="J6" s="5"/>
      <c r="K6" s="5"/>
    </row>
    <row r="7" spans="1:13" x14ac:dyDescent="0.25">
      <c r="A7" s="16">
        <v>1</v>
      </c>
      <c r="B7" s="17" t="s">
        <v>678</v>
      </c>
      <c r="C7" s="18" t="s">
        <v>183</v>
      </c>
      <c r="D7" s="18">
        <f>E7*4</f>
        <v>400</v>
      </c>
      <c r="E7" s="19">
        <v>100</v>
      </c>
      <c r="F7" s="7"/>
      <c r="G7" s="23">
        <f>E7*F7</f>
        <v>0</v>
      </c>
      <c r="H7" s="8"/>
      <c r="J7" s="9"/>
      <c r="M7" s="9"/>
    </row>
    <row r="8" spans="1:13" x14ac:dyDescent="0.25">
      <c r="A8" s="16">
        <v>2</v>
      </c>
      <c r="B8" s="17" t="s">
        <v>677</v>
      </c>
      <c r="C8" s="18" t="s">
        <v>183</v>
      </c>
      <c r="D8" s="18">
        <f t="shared" ref="D8:D56" si="0">E8*4</f>
        <v>4000</v>
      </c>
      <c r="E8" s="19">
        <v>1000</v>
      </c>
      <c r="F8" s="7"/>
      <c r="G8" s="23">
        <f t="shared" ref="G8:G56" si="1">E8*F8</f>
        <v>0</v>
      </c>
      <c r="H8" s="8"/>
      <c r="J8" s="9"/>
    </row>
    <row r="9" spans="1:13" x14ac:dyDescent="0.25">
      <c r="A9" s="16">
        <v>3</v>
      </c>
      <c r="B9" s="17" t="s">
        <v>784</v>
      </c>
      <c r="C9" s="18" t="s">
        <v>183</v>
      </c>
      <c r="D9" s="18">
        <f t="shared" si="0"/>
        <v>400</v>
      </c>
      <c r="E9" s="19">
        <v>100</v>
      </c>
      <c r="F9" s="7"/>
      <c r="G9" s="23">
        <f t="shared" si="1"/>
        <v>0</v>
      </c>
      <c r="H9" s="8"/>
      <c r="J9" s="9"/>
    </row>
    <row r="10" spans="1:13" x14ac:dyDescent="0.25">
      <c r="A10" s="16">
        <v>4</v>
      </c>
      <c r="B10" s="17" t="s">
        <v>557</v>
      </c>
      <c r="C10" s="18" t="s">
        <v>183</v>
      </c>
      <c r="D10" s="18">
        <f t="shared" si="0"/>
        <v>400</v>
      </c>
      <c r="E10" s="19">
        <v>100</v>
      </c>
      <c r="F10" s="7"/>
      <c r="G10" s="23">
        <f t="shared" si="1"/>
        <v>0</v>
      </c>
      <c r="H10" s="8"/>
      <c r="J10" s="9"/>
    </row>
    <row r="11" spans="1:13" x14ac:dyDescent="0.25">
      <c r="A11" s="16">
        <v>5</v>
      </c>
      <c r="B11" s="17" t="s">
        <v>679</v>
      </c>
      <c r="C11" s="18" t="s">
        <v>183</v>
      </c>
      <c r="D11" s="18">
        <f t="shared" si="0"/>
        <v>40</v>
      </c>
      <c r="E11" s="19">
        <v>10</v>
      </c>
      <c r="F11" s="7"/>
      <c r="G11" s="23">
        <f t="shared" si="1"/>
        <v>0</v>
      </c>
      <c r="H11" s="8"/>
      <c r="J11" s="9"/>
    </row>
    <row r="12" spans="1:13" x14ac:dyDescent="0.25">
      <c r="A12" s="16">
        <v>6</v>
      </c>
      <c r="B12" s="17" t="s">
        <v>550</v>
      </c>
      <c r="C12" s="18" t="s">
        <v>183</v>
      </c>
      <c r="D12" s="18">
        <f t="shared" si="0"/>
        <v>400</v>
      </c>
      <c r="E12" s="19">
        <v>100</v>
      </c>
      <c r="F12" s="7"/>
      <c r="G12" s="23">
        <f t="shared" si="1"/>
        <v>0</v>
      </c>
      <c r="H12" s="8"/>
      <c r="J12" s="9"/>
    </row>
    <row r="13" spans="1:13" x14ac:dyDescent="0.25">
      <c r="A13" s="16">
        <v>7</v>
      </c>
      <c r="B13" s="17" t="s">
        <v>551</v>
      </c>
      <c r="C13" s="18" t="s">
        <v>183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  <c r="J13" s="9"/>
    </row>
    <row r="14" spans="1:13" x14ac:dyDescent="0.25">
      <c r="A14" s="16">
        <v>8</v>
      </c>
      <c r="B14" s="17" t="s">
        <v>562</v>
      </c>
      <c r="C14" s="18" t="s">
        <v>183</v>
      </c>
      <c r="D14" s="18">
        <f t="shared" si="0"/>
        <v>400</v>
      </c>
      <c r="E14" s="19">
        <v>100</v>
      </c>
      <c r="F14" s="7"/>
      <c r="G14" s="23">
        <f t="shared" si="1"/>
        <v>0</v>
      </c>
      <c r="H14" s="8"/>
      <c r="J14" s="9"/>
    </row>
    <row r="15" spans="1:13" x14ac:dyDescent="0.25">
      <c r="A15" s="16">
        <v>9</v>
      </c>
      <c r="B15" s="17" t="s">
        <v>552</v>
      </c>
      <c r="C15" s="18" t="s">
        <v>183</v>
      </c>
      <c r="D15" s="18">
        <f t="shared" si="0"/>
        <v>3200</v>
      </c>
      <c r="E15" s="19">
        <v>800</v>
      </c>
      <c r="F15" s="7"/>
      <c r="G15" s="23">
        <f t="shared" si="1"/>
        <v>0</v>
      </c>
      <c r="H15" s="8"/>
      <c r="J15" s="9"/>
    </row>
    <row r="16" spans="1:13" x14ac:dyDescent="0.25">
      <c r="A16" s="16">
        <v>10</v>
      </c>
      <c r="B16" s="17" t="s">
        <v>553</v>
      </c>
      <c r="C16" s="18" t="s">
        <v>183</v>
      </c>
      <c r="D16" s="18">
        <f t="shared" si="0"/>
        <v>2000</v>
      </c>
      <c r="E16" s="19">
        <v>500</v>
      </c>
      <c r="F16" s="7"/>
      <c r="G16" s="23">
        <f t="shared" si="1"/>
        <v>0</v>
      </c>
      <c r="H16" s="8"/>
      <c r="J16" s="9"/>
    </row>
    <row r="17" spans="1:10" x14ac:dyDescent="0.25">
      <c r="A17" s="16">
        <v>11</v>
      </c>
      <c r="B17" s="17" t="s">
        <v>558</v>
      </c>
      <c r="C17" s="18" t="s">
        <v>183</v>
      </c>
      <c r="D17" s="18">
        <f t="shared" si="0"/>
        <v>1600</v>
      </c>
      <c r="E17" s="19">
        <v>400</v>
      </c>
      <c r="F17" s="7"/>
      <c r="G17" s="23">
        <f t="shared" si="1"/>
        <v>0</v>
      </c>
      <c r="H17" s="8"/>
      <c r="J17" s="9"/>
    </row>
    <row r="18" spans="1:10" x14ac:dyDescent="0.25">
      <c r="A18" s="16">
        <v>12</v>
      </c>
      <c r="B18" s="17" t="s">
        <v>560</v>
      </c>
      <c r="C18" s="18" t="s">
        <v>183</v>
      </c>
      <c r="D18" s="18">
        <f t="shared" si="0"/>
        <v>800</v>
      </c>
      <c r="E18" s="19">
        <v>200</v>
      </c>
      <c r="F18" s="7"/>
      <c r="G18" s="23">
        <f t="shared" si="1"/>
        <v>0</v>
      </c>
      <c r="H18" s="8"/>
      <c r="J18" s="9"/>
    </row>
    <row r="19" spans="1:10" x14ac:dyDescent="0.25">
      <c r="A19" s="16">
        <v>13</v>
      </c>
      <c r="B19" s="17" t="s">
        <v>561</v>
      </c>
      <c r="C19" s="18" t="s">
        <v>183</v>
      </c>
      <c r="D19" s="18">
        <f t="shared" si="0"/>
        <v>3200</v>
      </c>
      <c r="E19" s="19">
        <v>800</v>
      </c>
      <c r="F19" s="7"/>
      <c r="G19" s="23">
        <f t="shared" si="1"/>
        <v>0</v>
      </c>
      <c r="H19" s="8"/>
      <c r="J19" s="9"/>
    </row>
    <row r="20" spans="1:10" x14ac:dyDescent="0.25">
      <c r="A20" s="16">
        <v>14</v>
      </c>
      <c r="B20" s="17" t="s">
        <v>681</v>
      </c>
      <c r="C20" s="18" t="s">
        <v>183</v>
      </c>
      <c r="D20" s="18">
        <f t="shared" si="0"/>
        <v>400</v>
      </c>
      <c r="E20" s="19">
        <v>100</v>
      </c>
      <c r="F20" s="7"/>
      <c r="G20" s="23">
        <f t="shared" si="1"/>
        <v>0</v>
      </c>
      <c r="H20" s="8"/>
      <c r="J20" s="9"/>
    </row>
    <row r="21" spans="1:10" x14ac:dyDescent="0.25">
      <c r="A21" s="16">
        <v>15</v>
      </c>
      <c r="B21" s="17" t="s">
        <v>563</v>
      </c>
      <c r="C21" s="18" t="s">
        <v>183</v>
      </c>
      <c r="D21" s="18">
        <f t="shared" si="0"/>
        <v>2400</v>
      </c>
      <c r="E21" s="19">
        <v>600</v>
      </c>
      <c r="F21" s="7"/>
      <c r="G21" s="23">
        <f t="shared" si="1"/>
        <v>0</v>
      </c>
      <c r="H21" s="8"/>
      <c r="J21" s="9"/>
    </row>
    <row r="22" spans="1:10" x14ac:dyDescent="0.25">
      <c r="A22" s="16">
        <v>16</v>
      </c>
      <c r="B22" s="17" t="s">
        <v>556</v>
      </c>
      <c r="C22" s="18" t="s">
        <v>183</v>
      </c>
      <c r="D22" s="18">
        <f t="shared" si="0"/>
        <v>800</v>
      </c>
      <c r="E22" s="19">
        <v>200</v>
      </c>
      <c r="F22" s="7"/>
      <c r="G22" s="23">
        <f t="shared" si="1"/>
        <v>0</v>
      </c>
      <c r="H22" s="8"/>
      <c r="J22" s="9"/>
    </row>
    <row r="23" spans="1:10" x14ac:dyDescent="0.25">
      <c r="A23" s="16">
        <v>17</v>
      </c>
      <c r="B23" s="17" t="s">
        <v>554</v>
      </c>
      <c r="C23" s="18" t="s">
        <v>183</v>
      </c>
      <c r="D23" s="18">
        <f t="shared" si="0"/>
        <v>1200</v>
      </c>
      <c r="E23" s="19">
        <v>300</v>
      </c>
      <c r="F23" s="7"/>
      <c r="G23" s="23">
        <f t="shared" si="1"/>
        <v>0</v>
      </c>
      <c r="H23" s="8"/>
      <c r="J23" s="9"/>
    </row>
    <row r="24" spans="1:10" x14ac:dyDescent="0.25">
      <c r="A24" s="16">
        <v>18</v>
      </c>
      <c r="B24" s="17" t="s">
        <v>555</v>
      </c>
      <c r="C24" s="18" t="s">
        <v>183</v>
      </c>
      <c r="D24" s="18">
        <f t="shared" si="0"/>
        <v>400</v>
      </c>
      <c r="E24" s="19">
        <v>100</v>
      </c>
      <c r="F24" s="7"/>
      <c r="G24" s="23">
        <f t="shared" si="1"/>
        <v>0</v>
      </c>
      <c r="H24" s="8"/>
      <c r="J24" s="9"/>
    </row>
    <row r="25" spans="1:10" x14ac:dyDescent="0.25">
      <c r="A25" s="16">
        <v>19</v>
      </c>
      <c r="B25" s="17" t="s">
        <v>564</v>
      </c>
      <c r="C25" s="18" t="s">
        <v>183</v>
      </c>
      <c r="D25" s="18">
        <f t="shared" si="0"/>
        <v>1600</v>
      </c>
      <c r="E25" s="19">
        <v>400</v>
      </c>
      <c r="F25" s="7"/>
      <c r="G25" s="23">
        <f t="shared" si="1"/>
        <v>0</v>
      </c>
      <c r="H25" s="8"/>
      <c r="J25" s="9"/>
    </row>
    <row r="26" spans="1:10" x14ac:dyDescent="0.25">
      <c r="A26" s="16">
        <v>20</v>
      </c>
      <c r="B26" s="17" t="s">
        <v>680</v>
      </c>
      <c r="C26" s="18" t="s">
        <v>183</v>
      </c>
      <c r="D26" s="18">
        <f t="shared" si="0"/>
        <v>800</v>
      </c>
      <c r="E26" s="19">
        <v>200</v>
      </c>
      <c r="F26" s="7"/>
      <c r="G26" s="23">
        <f t="shared" si="1"/>
        <v>0</v>
      </c>
      <c r="H26" s="8"/>
      <c r="J26" s="9"/>
    </row>
    <row r="27" spans="1:10" x14ac:dyDescent="0.25">
      <c r="A27" s="16">
        <v>21</v>
      </c>
      <c r="B27" s="17" t="s">
        <v>565</v>
      </c>
      <c r="C27" s="18" t="s">
        <v>183</v>
      </c>
      <c r="D27" s="18">
        <f t="shared" si="0"/>
        <v>800</v>
      </c>
      <c r="E27" s="19">
        <v>200</v>
      </c>
      <c r="F27" s="7"/>
      <c r="G27" s="23">
        <f t="shared" si="1"/>
        <v>0</v>
      </c>
      <c r="H27" s="8"/>
      <c r="J27" s="9"/>
    </row>
    <row r="28" spans="1:10" x14ac:dyDescent="0.25">
      <c r="A28" s="16">
        <v>22</v>
      </c>
      <c r="B28" s="17" t="s">
        <v>559</v>
      </c>
      <c r="C28" s="18" t="s">
        <v>183</v>
      </c>
      <c r="D28" s="18">
        <f t="shared" si="0"/>
        <v>1200</v>
      </c>
      <c r="E28" s="19">
        <v>300</v>
      </c>
      <c r="F28" s="7"/>
      <c r="G28" s="23">
        <f t="shared" si="1"/>
        <v>0</v>
      </c>
      <c r="H28" s="8"/>
      <c r="J28" s="9"/>
    </row>
    <row r="29" spans="1:10" x14ac:dyDescent="0.25">
      <c r="A29" s="16">
        <v>23</v>
      </c>
      <c r="B29" s="17" t="s">
        <v>682</v>
      </c>
      <c r="C29" s="18" t="s">
        <v>183</v>
      </c>
      <c r="D29" s="18">
        <f t="shared" si="0"/>
        <v>800</v>
      </c>
      <c r="E29" s="19">
        <v>200</v>
      </c>
      <c r="F29" s="7"/>
      <c r="G29" s="23">
        <f t="shared" si="1"/>
        <v>0</v>
      </c>
      <c r="H29" s="8"/>
      <c r="J29" s="9"/>
    </row>
    <row r="30" spans="1:10" ht="30" x14ac:dyDescent="0.25">
      <c r="A30" s="16">
        <v>24</v>
      </c>
      <c r="B30" s="17" t="s">
        <v>657</v>
      </c>
      <c r="C30" s="18" t="s">
        <v>183</v>
      </c>
      <c r="D30" s="18">
        <f t="shared" si="0"/>
        <v>1200</v>
      </c>
      <c r="E30" s="19">
        <v>300</v>
      </c>
      <c r="F30" s="7"/>
      <c r="G30" s="23">
        <f t="shared" si="1"/>
        <v>0</v>
      </c>
      <c r="H30" s="8"/>
      <c r="J30" s="9"/>
    </row>
    <row r="31" spans="1:10" ht="30" x14ac:dyDescent="0.25">
      <c r="A31" s="16">
        <v>25</v>
      </c>
      <c r="B31" s="17" t="s">
        <v>658</v>
      </c>
      <c r="C31" s="18" t="s">
        <v>183</v>
      </c>
      <c r="D31" s="18">
        <f t="shared" si="0"/>
        <v>2000</v>
      </c>
      <c r="E31" s="19">
        <v>500</v>
      </c>
      <c r="F31" s="7"/>
      <c r="G31" s="23">
        <f t="shared" si="1"/>
        <v>0</v>
      </c>
      <c r="H31" s="8"/>
      <c r="J31" s="9"/>
    </row>
    <row r="32" spans="1:10" ht="30" x14ac:dyDescent="0.25">
      <c r="A32" s="16">
        <v>26</v>
      </c>
      <c r="B32" s="17" t="s">
        <v>659</v>
      </c>
      <c r="C32" s="18" t="s">
        <v>183</v>
      </c>
      <c r="D32" s="18">
        <f t="shared" si="0"/>
        <v>1200</v>
      </c>
      <c r="E32" s="19">
        <v>300</v>
      </c>
      <c r="F32" s="7"/>
      <c r="G32" s="23">
        <f t="shared" si="1"/>
        <v>0</v>
      </c>
      <c r="H32" s="8"/>
      <c r="J32" s="9"/>
    </row>
    <row r="33" spans="1:10" ht="30" x14ac:dyDescent="0.25">
      <c r="A33" s="16">
        <v>27</v>
      </c>
      <c r="B33" s="17" t="s">
        <v>660</v>
      </c>
      <c r="C33" s="18" t="s">
        <v>183</v>
      </c>
      <c r="D33" s="18">
        <f t="shared" si="0"/>
        <v>4000</v>
      </c>
      <c r="E33" s="19">
        <v>1000</v>
      </c>
      <c r="F33" s="7"/>
      <c r="G33" s="23">
        <f t="shared" si="1"/>
        <v>0</v>
      </c>
      <c r="H33" s="8"/>
      <c r="J33" s="9"/>
    </row>
    <row r="34" spans="1:10" x14ac:dyDescent="0.25">
      <c r="A34" s="16">
        <v>28</v>
      </c>
      <c r="B34" s="17" t="s">
        <v>574</v>
      </c>
      <c r="C34" s="18" t="s">
        <v>183</v>
      </c>
      <c r="D34" s="18">
        <f t="shared" si="0"/>
        <v>4000</v>
      </c>
      <c r="E34" s="19">
        <v>1000</v>
      </c>
      <c r="F34" s="7"/>
      <c r="G34" s="23">
        <f t="shared" si="1"/>
        <v>0</v>
      </c>
      <c r="H34" s="8"/>
      <c r="J34" s="9"/>
    </row>
    <row r="35" spans="1:10" x14ac:dyDescent="0.25">
      <c r="A35" s="16">
        <v>29</v>
      </c>
      <c r="B35" s="17" t="s">
        <v>575</v>
      </c>
      <c r="C35" s="18" t="s">
        <v>183</v>
      </c>
      <c r="D35" s="18">
        <f t="shared" si="0"/>
        <v>4000</v>
      </c>
      <c r="E35" s="19">
        <v>1000</v>
      </c>
      <c r="F35" s="7"/>
      <c r="G35" s="23">
        <f t="shared" si="1"/>
        <v>0</v>
      </c>
      <c r="H35" s="8"/>
      <c r="J35" s="9"/>
    </row>
    <row r="36" spans="1:10" x14ac:dyDescent="0.25">
      <c r="A36" s="16">
        <v>30</v>
      </c>
      <c r="B36" s="17" t="s">
        <v>576</v>
      </c>
      <c r="C36" s="18" t="s">
        <v>183</v>
      </c>
      <c r="D36" s="18">
        <f t="shared" si="0"/>
        <v>20000</v>
      </c>
      <c r="E36" s="19">
        <v>5000</v>
      </c>
      <c r="F36" s="7"/>
      <c r="G36" s="23">
        <f t="shared" si="1"/>
        <v>0</v>
      </c>
      <c r="H36" s="8"/>
      <c r="J36" s="9"/>
    </row>
    <row r="37" spans="1:10" ht="30" x14ac:dyDescent="0.25">
      <c r="A37" s="16">
        <v>31</v>
      </c>
      <c r="B37" s="17" t="s">
        <v>661</v>
      </c>
      <c r="C37" s="18" t="s">
        <v>183</v>
      </c>
      <c r="D37" s="18">
        <f t="shared" si="0"/>
        <v>2000</v>
      </c>
      <c r="E37" s="19">
        <v>500</v>
      </c>
      <c r="F37" s="7"/>
      <c r="G37" s="23">
        <f t="shared" si="1"/>
        <v>0</v>
      </c>
      <c r="H37" s="8"/>
      <c r="J37" s="9"/>
    </row>
    <row r="38" spans="1:10" ht="30" x14ac:dyDescent="0.25">
      <c r="A38" s="16">
        <v>32</v>
      </c>
      <c r="B38" s="17" t="s">
        <v>662</v>
      </c>
      <c r="C38" s="18" t="s">
        <v>183</v>
      </c>
      <c r="D38" s="18">
        <f t="shared" si="0"/>
        <v>4000</v>
      </c>
      <c r="E38" s="19">
        <v>1000</v>
      </c>
      <c r="F38" s="7"/>
      <c r="G38" s="23">
        <f t="shared" si="1"/>
        <v>0</v>
      </c>
      <c r="H38" s="8"/>
      <c r="J38" s="9"/>
    </row>
    <row r="39" spans="1:10" x14ac:dyDescent="0.25">
      <c r="A39" s="16">
        <v>33</v>
      </c>
      <c r="B39" s="17" t="s">
        <v>571</v>
      </c>
      <c r="C39" s="18" t="s">
        <v>183</v>
      </c>
      <c r="D39" s="18">
        <f t="shared" si="0"/>
        <v>1200</v>
      </c>
      <c r="E39" s="19">
        <v>300</v>
      </c>
      <c r="F39" s="7"/>
      <c r="G39" s="23">
        <f t="shared" si="1"/>
        <v>0</v>
      </c>
      <c r="H39" s="8"/>
      <c r="J39" s="9"/>
    </row>
    <row r="40" spans="1:10" x14ac:dyDescent="0.25">
      <c r="A40" s="16">
        <v>34</v>
      </c>
      <c r="B40" s="17" t="s">
        <v>572</v>
      </c>
      <c r="C40" s="18" t="s">
        <v>183</v>
      </c>
      <c r="D40" s="18">
        <f t="shared" si="0"/>
        <v>1200</v>
      </c>
      <c r="E40" s="19">
        <v>300</v>
      </c>
      <c r="F40" s="7"/>
      <c r="G40" s="23">
        <f t="shared" si="1"/>
        <v>0</v>
      </c>
      <c r="H40" s="8"/>
      <c r="J40" s="9"/>
    </row>
    <row r="41" spans="1:10" x14ac:dyDescent="0.25">
      <c r="A41" s="16">
        <v>35</v>
      </c>
      <c r="B41" s="17" t="s">
        <v>573</v>
      </c>
      <c r="C41" s="18" t="s">
        <v>183</v>
      </c>
      <c r="D41" s="18">
        <f t="shared" si="0"/>
        <v>8000</v>
      </c>
      <c r="E41" s="19">
        <v>2000</v>
      </c>
      <c r="F41" s="7"/>
      <c r="G41" s="23">
        <f t="shared" si="1"/>
        <v>0</v>
      </c>
      <c r="H41" s="8"/>
      <c r="J41" s="9"/>
    </row>
    <row r="42" spans="1:10" ht="30" x14ac:dyDescent="0.25">
      <c r="A42" s="16">
        <v>36</v>
      </c>
      <c r="B42" s="17" t="s">
        <v>663</v>
      </c>
      <c r="C42" s="18" t="s">
        <v>183</v>
      </c>
      <c r="D42" s="18">
        <f t="shared" si="0"/>
        <v>1200</v>
      </c>
      <c r="E42" s="19">
        <v>300</v>
      </c>
      <c r="F42" s="7"/>
      <c r="G42" s="23">
        <f t="shared" si="1"/>
        <v>0</v>
      </c>
      <c r="H42" s="8"/>
      <c r="J42" s="9"/>
    </row>
    <row r="43" spans="1:10" ht="30" x14ac:dyDescent="0.25">
      <c r="A43" s="16">
        <v>37</v>
      </c>
      <c r="B43" s="17" t="s">
        <v>664</v>
      </c>
      <c r="C43" s="18" t="s">
        <v>183</v>
      </c>
      <c r="D43" s="18">
        <f t="shared" si="0"/>
        <v>1200</v>
      </c>
      <c r="E43" s="19">
        <v>300</v>
      </c>
      <c r="F43" s="7"/>
      <c r="G43" s="23">
        <f t="shared" si="1"/>
        <v>0</v>
      </c>
      <c r="H43" s="8"/>
      <c r="J43" s="9"/>
    </row>
    <row r="44" spans="1:10" ht="30" x14ac:dyDescent="0.25">
      <c r="A44" s="16">
        <v>38</v>
      </c>
      <c r="B44" s="17" t="s">
        <v>665</v>
      </c>
      <c r="C44" s="18" t="s">
        <v>183</v>
      </c>
      <c r="D44" s="18">
        <f t="shared" si="0"/>
        <v>8000</v>
      </c>
      <c r="E44" s="19">
        <v>2000</v>
      </c>
      <c r="F44" s="7"/>
      <c r="G44" s="23">
        <f t="shared" si="1"/>
        <v>0</v>
      </c>
      <c r="H44" s="8"/>
      <c r="J44" s="9"/>
    </row>
    <row r="45" spans="1:10" ht="30" x14ac:dyDescent="0.25">
      <c r="A45" s="16">
        <v>39</v>
      </c>
      <c r="B45" s="17" t="s">
        <v>666</v>
      </c>
      <c r="C45" s="18" t="s">
        <v>183</v>
      </c>
      <c r="D45" s="18">
        <f t="shared" si="0"/>
        <v>1200</v>
      </c>
      <c r="E45" s="19">
        <v>300</v>
      </c>
      <c r="F45" s="7"/>
      <c r="G45" s="23">
        <f t="shared" si="1"/>
        <v>0</v>
      </c>
      <c r="H45" s="8"/>
      <c r="J45" s="9"/>
    </row>
    <row r="46" spans="1:10" ht="30" x14ac:dyDescent="0.25">
      <c r="A46" s="16">
        <v>40</v>
      </c>
      <c r="B46" s="17" t="s">
        <v>667</v>
      </c>
      <c r="C46" s="18" t="s">
        <v>183</v>
      </c>
      <c r="D46" s="18">
        <f t="shared" si="0"/>
        <v>1200</v>
      </c>
      <c r="E46" s="19">
        <v>300</v>
      </c>
      <c r="F46" s="7"/>
      <c r="G46" s="23">
        <f t="shared" si="1"/>
        <v>0</v>
      </c>
      <c r="H46" s="8"/>
      <c r="J46" s="9"/>
    </row>
    <row r="47" spans="1:10" ht="30" x14ac:dyDescent="0.25">
      <c r="A47" s="16">
        <v>41</v>
      </c>
      <c r="B47" s="17" t="s">
        <v>668</v>
      </c>
      <c r="C47" s="18" t="s">
        <v>183</v>
      </c>
      <c r="D47" s="18">
        <f t="shared" si="0"/>
        <v>8000</v>
      </c>
      <c r="E47" s="19">
        <v>2000</v>
      </c>
      <c r="F47" s="7"/>
      <c r="G47" s="23">
        <f t="shared" si="1"/>
        <v>0</v>
      </c>
      <c r="H47" s="8"/>
      <c r="J47" s="9"/>
    </row>
    <row r="48" spans="1:10" x14ac:dyDescent="0.25">
      <c r="A48" s="16">
        <v>42</v>
      </c>
      <c r="B48" s="17" t="s">
        <v>577</v>
      </c>
      <c r="C48" s="18" t="s">
        <v>183</v>
      </c>
      <c r="D48" s="18">
        <f t="shared" si="0"/>
        <v>4400</v>
      </c>
      <c r="E48" s="19">
        <v>1100</v>
      </c>
      <c r="F48" s="7"/>
      <c r="G48" s="23">
        <f t="shared" si="1"/>
        <v>0</v>
      </c>
      <c r="H48" s="8"/>
      <c r="J48" s="9"/>
    </row>
    <row r="49" spans="1:10" ht="30" x14ac:dyDescent="0.25">
      <c r="A49" s="16">
        <v>43</v>
      </c>
      <c r="B49" s="17" t="s">
        <v>669</v>
      </c>
      <c r="C49" s="18" t="s">
        <v>183</v>
      </c>
      <c r="D49" s="18">
        <f t="shared" si="0"/>
        <v>4000</v>
      </c>
      <c r="E49" s="19">
        <v>1000</v>
      </c>
      <c r="F49" s="7"/>
      <c r="G49" s="23">
        <f t="shared" si="1"/>
        <v>0</v>
      </c>
      <c r="H49" s="8"/>
      <c r="J49" s="9"/>
    </row>
    <row r="50" spans="1:10" ht="30" x14ac:dyDescent="0.25">
      <c r="A50" s="16">
        <v>44</v>
      </c>
      <c r="B50" s="17" t="s">
        <v>670</v>
      </c>
      <c r="C50" s="18" t="s">
        <v>183</v>
      </c>
      <c r="D50" s="18">
        <f t="shared" si="0"/>
        <v>4000</v>
      </c>
      <c r="E50" s="19">
        <v>1000</v>
      </c>
      <c r="F50" s="7"/>
      <c r="G50" s="23">
        <f t="shared" si="1"/>
        <v>0</v>
      </c>
      <c r="H50" s="8"/>
      <c r="J50" s="9"/>
    </row>
    <row r="51" spans="1:10" ht="30" x14ac:dyDescent="0.25">
      <c r="A51" s="16">
        <v>45</v>
      </c>
      <c r="B51" s="17" t="s">
        <v>671</v>
      </c>
      <c r="C51" s="18" t="s">
        <v>183</v>
      </c>
      <c r="D51" s="18">
        <f t="shared" si="0"/>
        <v>20000</v>
      </c>
      <c r="E51" s="19">
        <v>5000</v>
      </c>
      <c r="F51" s="7"/>
      <c r="G51" s="23">
        <f t="shared" si="1"/>
        <v>0</v>
      </c>
      <c r="H51" s="8"/>
      <c r="J51" s="9"/>
    </row>
    <row r="52" spans="1:10" ht="30" x14ac:dyDescent="0.25">
      <c r="A52" s="16">
        <v>46</v>
      </c>
      <c r="B52" s="17" t="s">
        <v>672</v>
      </c>
      <c r="C52" s="18" t="s">
        <v>183</v>
      </c>
      <c r="D52" s="18">
        <v>4000</v>
      </c>
      <c r="E52" s="19">
        <f>SUM(D52/3)</f>
        <v>1333.3333333333333</v>
      </c>
      <c r="F52" s="7"/>
      <c r="G52" s="23">
        <f t="shared" si="1"/>
        <v>0</v>
      </c>
      <c r="H52" s="8"/>
      <c r="J52" s="9"/>
    </row>
    <row r="53" spans="1:10" ht="30" x14ac:dyDescent="0.25">
      <c r="A53" s="16">
        <v>47</v>
      </c>
      <c r="B53" s="17" t="s">
        <v>673</v>
      </c>
      <c r="C53" s="18" t="s">
        <v>183</v>
      </c>
      <c r="D53" s="18">
        <f t="shared" si="0"/>
        <v>4000</v>
      </c>
      <c r="E53" s="19">
        <v>1000</v>
      </c>
      <c r="F53" s="7"/>
      <c r="G53" s="23">
        <f t="shared" si="1"/>
        <v>0</v>
      </c>
      <c r="H53" s="8"/>
      <c r="J53" s="9"/>
    </row>
    <row r="54" spans="1:10" ht="30" x14ac:dyDescent="0.25">
      <c r="A54" s="16">
        <v>48</v>
      </c>
      <c r="B54" s="17" t="s">
        <v>674</v>
      </c>
      <c r="C54" s="18" t="s">
        <v>183</v>
      </c>
      <c r="D54" s="18">
        <f t="shared" si="0"/>
        <v>20000</v>
      </c>
      <c r="E54" s="19">
        <v>5000</v>
      </c>
      <c r="F54" s="7"/>
      <c r="G54" s="23">
        <f t="shared" si="1"/>
        <v>0</v>
      </c>
      <c r="H54" s="8"/>
      <c r="J54" s="9"/>
    </row>
    <row r="55" spans="1:10" ht="30" x14ac:dyDescent="0.25">
      <c r="A55" s="16">
        <v>49</v>
      </c>
      <c r="B55" s="17" t="s">
        <v>675</v>
      </c>
      <c r="C55" s="18" t="s">
        <v>183</v>
      </c>
      <c r="D55" s="18">
        <f t="shared" si="0"/>
        <v>2000</v>
      </c>
      <c r="E55" s="19">
        <v>500</v>
      </c>
      <c r="F55" s="7"/>
      <c r="G55" s="23">
        <f t="shared" si="1"/>
        <v>0</v>
      </c>
      <c r="H55" s="8"/>
      <c r="J55" s="9"/>
    </row>
    <row r="56" spans="1:10" ht="30" x14ac:dyDescent="0.25">
      <c r="A56" s="16">
        <v>50</v>
      </c>
      <c r="B56" s="17" t="s">
        <v>676</v>
      </c>
      <c r="C56" s="18" t="s">
        <v>183</v>
      </c>
      <c r="D56" s="18">
        <f t="shared" si="0"/>
        <v>8000</v>
      </c>
      <c r="E56" s="19">
        <v>2000</v>
      </c>
      <c r="F56" s="7"/>
      <c r="G56" s="23">
        <f t="shared" si="1"/>
        <v>0</v>
      </c>
      <c r="H56" s="8"/>
      <c r="J56" s="9"/>
    </row>
    <row r="57" spans="1:10" x14ac:dyDescent="0.25">
      <c r="A57" s="14"/>
      <c r="B57" s="20" t="s">
        <v>175</v>
      </c>
      <c r="C57" s="21"/>
      <c r="D57" s="21"/>
      <c r="E57" s="21"/>
      <c r="F57" s="10"/>
      <c r="G57" s="24">
        <f>SUM(G7:G56)</f>
        <v>0</v>
      </c>
      <c r="H57" s="11"/>
    </row>
    <row r="59" spans="1:10" x14ac:dyDescent="0.25">
      <c r="A59"/>
    </row>
    <row r="60" spans="1:10" x14ac:dyDescent="0.25">
      <c r="A60"/>
    </row>
    <row r="61" spans="1:10" x14ac:dyDescent="0.25">
      <c r="A61" t="s">
        <v>177</v>
      </c>
      <c r="B61" s="22"/>
    </row>
    <row r="62" spans="1:10" x14ac:dyDescent="0.25">
      <c r="A62"/>
      <c r="B62" s="22"/>
    </row>
    <row r="63" spans="1:10" x14ac:dyDescent="0.25">
      <c r="A63"/>
    </row>
    <row r="64" spans="1:10" x14ac:dyDescent="0.25">
      <c r="A64" t="s">
        <v>178</v>
      </c>
    </row>
  </sheetData>
  <sheetProtection algorithmName="SHA-512" hashValue="c/yuQg5TlJBR0XEY70QMnICP4k3PfFZz1MrudjZFHupbSajH+M6xPJUpzivGRFwDEkWN7pvtJsu95mNcuhpq+w==" saltValue="pTAo/h6cyWTq2h7McRJLcA==" spinCount="100000" sheet="1" objects="1" scenarios="1"/>
  <sortState xmlns:xlrd2="http://schemas.microsoft.com/office/spreadsheetml/2017/richdata2" ref="B7:L56">
    <sortCondition ref="B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9"/>
  <sheetViews>
    <sheetView zoomScale="74" zoomScaleNormal="74" workbookViewId="0">
      <selection activeCell="G1" activeCellId="2" sqref="B2 A1:E1048576 G1:G1048576"/>
    </sheetView>
  </sheetViews>
  <sheetFormatPr defaultRowHeight="15" x14ac:dyDescent="0.25"/>
  <cols>
    <col min="1" max="1" width="12.42578125" style="12" customWidth="1"/>
    <col min="2" max="2" width="63.71093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6</v>
      </c>
      <c r="B4" s="13" t="s">
        <v>459</v>
      </c>
    </row>
    <row r="6" spans="1:14" ht="45" x14ac:dyDescent="0.25">
      <c r="A6" s="14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3" t="s">
        <v>1</v>
      </c>
      <c r="I6" s="5"/>
      <c r="J6" s="5"/>
      <c r="K6" s="5"/>
    </row>
    <row r="7" spans="1:14" x14ac:dyDescent="0.25">
      <c r="A7" s="16">
        <v>1</v>
      </c>
      <c r="B7" s="26" t="s">
        <v>578</v>
      </c>
      <c r="C7" s="27" t="s">
        <v>183</v>
      </c>
      <c r="D7" s="28">
        <f>E7*4</f>
        <v>2000</v>
      </c>
      <c r="E7" s="28">
        <v>500</v>
      </c>
      <c r="F7" s="7"/>
      <c r="G7" s="23">
        <f>E7*F7</f>
        <v>0</v>
      </c>
      <c r="H7" s="8"/>
      <c r="J7" s="9"/>
      <c r="N7" s="9"/>
    </row>
    <row r="8" spans="1:14" ht="30" x14ac:dyDescent="0.25">
      <c r="A8" s="16">
        <v>2</v>
      </c>
      <c r="B8" s="26" t="s">
        <v>246</v>
      </c>
      <c r="C8" s="27" t="s">
        <v>183</v>
      </c>
      <c r="D8" s="28">
        <f t="shared" ref="D8:D62" si="0">E8*4</f>
        <v>2400</v>
      </c>
      <c r="E8" s="28">
        <v>600</v>
      </c>
      <c r="F8" s="7"/>
      <c r="G8" s="23">
        <f t="shared" ref="G8:G62" si="1">E8*F8</f>
        <v>0</v>
      </c>
      <c r="H8" s="8"/>
      <c r="J8" s="9"/>
      <c r="N8" s="9"/>
    </row>
    <row r="9" spans="1:14" x14ac:dyDescent="0.25">
      <c r="A9" s="16">
        <v>3</v>
      </c>
      <c r="B9" s="29" t="s">
        <v>808</v>
      </c>
      <c r="C9" s="27" t="s">
        <v>183</v>
      </c>
      <c r="D9" s="28">
        <f t="shared" si="0"/>
        <v>3200</v>
      </c>
      <c r="E9" s="28">
        <v>800</v>
      </c>
      <c r="F9" s="7"/>
      <c r="G9" s="23">
        <f t="shared" si="1"/>
        <v>0</v>
      </c>
      <c r="H9" s="8"/>
      <c r="J9" s="9"/>
      <c r="N9" s="9"/>
    </row>
    <row r="10" spans="1:14" x14ac:dyDescent="0.25">
      <c r="A10" s="16">
        <v>4</v>
      </c>
      <c r="B10" s="17" t="s">
        <v>119</v>
      </c>
      <c r="C10" s="27" t="s">
        <v>183</v>
      </c>
      <c r="D10" s="28">
        <f t="shared" si="0"/>
        <v>200</v>
      </c>
      <c r="E10" s="28">
        <v>50</v>
      </c>
      <c r="F10" s="7"/>
      <c r="G10" s="23">
        <f t="shared" si="1"/>
        <v>0</v>
      </c>
      <c r="H10" s="8"/>
      <c r="J10" s="9"/>
    </row>
    <row r="11" spans="1:14" x14ac:dyDescent="0.25">
      <c r="A11" s="16">
        <v>5</v>
      </c>
      <c r="B11" s="17" t="s">
        <v>322</v>
      </c>
      <c r="C11" s="27" t="s">
        <v>183</v>
      </c>
      <c r="D11" s="28">
        <f t="shared" si="0"/>
        <v>400</v>
      </c>
      <c r="E11" s="28">
        <v>100</v>
      </c>
      <c r="F11" s="7"/>
      <c r="G11" s="23">
        <f t="shared" si="1"/>
        <v>0</v>
      </c>
      <c r="H11" s="8"/>
      <c r="J11" s="9"/>
    </row>
    <row r="12" spans="1:14" x14ac:dyDescent="0.25">
      <c r="A12" s="16">
        <v>6</v>
      </c>
      <c r="B12" s="17" t="s">
        <v>122</v>
      </c>
      <c r="C12" s="27" t="s">
        <v>183</v>
      </c>
      <c r="D12" s="28">
        <f t="shared" si="0"/>
        <v>400</v>
      </c>
      <c r="E12" s="28">
        <v>100</v>
      </c>
      <c r="F12" s="7"/>
      <c r="G12" s="23">
        <f t="shared" si="1"/>
        <v>0</v>
      </c>
      <c r="H12" s="8"/>
      <c r="J12" s="9"/>
    </row>
    <row r="13" spans="1:14" x14ac:dyDescent="0.25">
      <c r="A13" s="16">
        <v>7</v>
      </c>
      <c r="B13" s="17" t="s">
        <v>321</v>
      </c>
      <c r="C13" s="27" t="s">
        <v>183</v>
      </c>
      <c r="D13" s="28">
        <f t="shared" si="0"/>
        <v>12000</v>
      </c>
      <c r="E13" s="28">
        <v>3000</v>
      </c>
      <c r="F13" s="7"/>
      <c r="G13" s="23">
        <f t="shared" si="1"/>
        <v>0</v>
      </c>
      <c r="H13" s="8"/>
      <c r="J13" s="9"/>
    </row>
    <row r="14" spans="1:14" x14ac:dyDescent="0.25">
      <c r="A14" s="16">
        <v>8</v>
      </c>
      <c r="B14" s="26" t="s">
        <v>320</v>
      </c>
      <c r="C14" s="27" t="s">
        <v>183</v>
      </c>
      <c r="D14" s="28">
        <f t="shared" si="0"/>
        <v>12000</v>
      </c>
      <c r="E14" s="28">
        <v>3000</v>
      </c>
      <c r="F14" s="7"/>
      <c r="G14" s="23">
        <f t="shared" si="1"/>
        <v>0</v>
      </c>
      <c r="H14" s="8"/>
      <c r="J14" s="9"/>
    </row>
    <row r="15" spans="1:14" x14ac:dyDescent="0.25">
      <c r="A15" s="16">
        <v>9</v>
      </c>
      <c r="B15" s="26" t="s">
        <v>584</v>
      </c>
      <c r="C15" s="27" t="s">
        <v>183</v>
      </c>
      <c r="D15" s="28">
        <f t="shared" si="0"/>
        <v>200</v>
      </c>
      <c r="E15" s="28">
        <v>50</v>
      </c>
      <c r="F15" s="7"/>
      <c r="G15" s="23">
        <f t="shared" si="1"/>
        <v>0</v>
      </c>
      <c r="H15" s="8"/>
      <c r="J15" s="9"/>
    </row>
    <row r="16" spans="1:14" x14ac:dyDescent="0.25">
      <c r="A16" s="16">
        <v>10</v>
      </c>
      <c r="B16" s="17" t="s">
        <v>579</v>
      </c>
      <c r="C16" s="27" t="s">
        <v>183</v>
      </c>
      <c r="D16" s="28">
        <f t="shared" si="0"/>
        <v>6000</v>
      </c>
      <c r="E16" s="28">
        <v>1500</v>
      </c>
      <c r="F16" s="7"/>
      <c r="G16" s="23">
        <f t="shared" si="1"/>
        <v>0</v>
      </c>
      <c r="H16" s="8"/>
      <c r="J16" s="9"/>
    </row>
    <row r="17" spans="1:10" x14ac:dyDescent="0.25">
      <c r="A17" s="16">
        <v>11</v>
      </c>
      <c r="B17" s="26" t="s">
        <v>580</v>
      </c>
      <c r="C17" s="27" t="s">
        <v>183</v>
      </c>
      <c r="D17" s="28">
        <f t="shared" si="0"/>
        <v>400</v>
      </c>
      <c r="E17" s="28">
        <v>100</v>
      </c>
      <c r="F17" s="7"/>
      <c r="G17" s="23">
        <f t="shared" si="1"/>
        <v>0</v>
      </c>
      <c r="H17" s="8"/>
      <c r="J17" s="9"/>
    </row>
    <row r="18" spans="1:10" x14ac:dyDescent="0.25">
      <c r="A18" s="16">
        <v>12</v>
      </c>
      <c r="B18" s="17" t="s">
        <v>120</v>
      </c>
      <c r="C18" s="27" t="s">
        <v>183</v>
      </c>
      <c r="D18" s="28">
        <f t="shared" si="0"/>
        <v>2000</v>
      </c>
      <c r="E18" s="28">
        <v>500</v>
      </c>
      <c r="F18" s="7"/>
      <c r="G18" s="23">
        <f t="shared" si="1"/>
        <v>0</v>
      </c>
      <c r="H18" s="8"/>
      <c r="J18" s="9"/>
    </row>
    <row r="19" spans="1:10" x14ac:dyDescent="0.25">
      <c r="A19" s="16">
        <v>13</v>
      </c>
      <c r="B19" s="17" t="s">
        <v>121</v>
      </c>
      <c r="C19" s="27" t="s">
        <v>183</v>
      </c>
      <c r="D19" s="28">
        <f t="shared" si="0"/>
        <v>4000</v>
      </c>
      <c r="E19" s="28">
        <v>1000</v>
      </c>
      <c r="F19" s="7"/>
      <c r="G19" s="23">
        <f t="shared" si="1"/>
        <v>0</v>
      </c>
      <c r="H19" s="8"/>
      <c r="J19" s="9"/>
    </row>
    <row r="20" spans="1:10" ht="30" x14ac:dyDescent="0.25">
      <c r="A20" s="16">
        <v>14</v>
      </c>
      <c r="B20" s="26" t="s">
        <v>229</v>
      </c>
      <c r="C20" s="27" t="s">
        <v>183</v>
      </c>
      <c r="D20" s="28">
        <f t="shared" si="0"/>
        <v>800</v>
      </c>
      <c r="E20" s="28">
        <v>200</v>
      </c>
      <c r="F20" s="7"/>
      <c r="G20" s="23">
        <f t="shared" si="1"/>
        <v>0</v>
      </c>
      <c r="H20" s="8"/>
      <c r="J20" s="9"/>
    </row>
    <row r="21" spans="1:10" ht="30" x14ac:dyDescent="0.25">
      <c r="A21" s="16">
        <v>15</v>
      </c>
      <c r="B21" s="26" t="s">
        <v>230</v>
      </c>
      <c r="C21" s="27" t="s">
        <v>183</v>
      </c>
      <c r="D21" s="28">
        <f t="shared" si="0"/>
        <v>2000</v>
      </c>
      <c r="E21" s="28">
        <v>500</v>
      </c>
      <c r="F21" s="7"/>
      <c r="G21" s="23">
        <f t="shared" si="1"/>
        <v>0</v>
      </c>
      <c r="H21" s="8"/>
      <c r="J21" s="9"/>
    </row>
    <row r="22" spans="1:10" ht="30" x14ac:dyDescent="0.25">
      <c r="A22" s="16">
        <v>16</v>
      </c>
      <c r="B22" s="26" t="s">
        <v>231</v>
      </c>
      <c r="C22" s="27" t="s">
        <v>183</v>
      </c>
      <c r="D22" s="28">
        <f t="shared" si="0"/>
        <v>400</v>
      </c>
      <c r="E22" s="28">
        <v>100</v>
      </c>
      <c r="F22" s="7"/>
      <c r="G22" s="23">
        <f t="shared" si="1"/>
        <v>0</v>
      </c>
      <c r="H22" s="8"/>
      <c r="J22" s="9"/>
    </row>
    <row r="23" spans="1:10" ht="30" x14ac:dyDescent="0.25">
      <c r="A23" s="16">
        <v>17</v>
      </c>
      <c r="B23" s="26" t="s">
        <v>232</v>
      </c>
      <c r="C23" s="27" t="s">
        <v>183</v>
      </c>
      <c r="D23" s="28">
        <f t="shared" si="0"/>
        <v>3200</v>
      </c>
      <c r="E23" s="28">
        <v>800</v>
      </c>
      <c r="F23" s="7"/>
      <c r="G23" s="23">
        <f t="shared" si="1"/>
        <v>0</v>
      </c>
      <c r="H23" s="8"/>
      <c r="J23" s="9"/>
    </row>
    <row r="24" spans="1:10" ht="30" x14ac:dyDescent="0.25">
      <c r="A24" s="16">
        <v>18</v>
      </c>
      <c r="B24" s="26" t="s">
        <v>233</v>
      </c>
      <c r="C24" s="27" t="s">
        <v>183</v>
      </c>
      <c r="D24" s="28">
        <f t="shared" si="0"/>
        <v>400</v>
      </c>
      <c r="E24" s="28">
        <v>100</v>
      </c>
      <c r="F24" s="7"/>
      <c r="G24" s="23">
        <f t="shared" si="1"/>
        <v>0</v>
      </c>
      <c r="H24" s="8"/>
      <c r="J24" s="9"/>
    </row>
    <row r="25" spans="1:10" ht="30" x14ac:dyDescent="0.25">
      <c r="A25" s="16">
        <v>19</v>
      </c>
      <c r="B25" s="26" t="s">
        <v>234</v>
      </c>
      <c r="C25" s="27" t="s">
        <v>183</v>
      </c>
      <c r="D25" s="28">
        <f t="shared" si="0"/>
        <v>800</v>
      </c>
      <c r="E25" s="28">
        <v>200</v>
      </c>
      <c r="F25" s="7"/>
      <c r="G25" s="23">
        <f t="shared" si="1"/>
        <v>0</v>
      </c>
      <c r="H25" s="8"/>
      <c r="J25" s="9"/>
    </row>
    <row r="26" spans="1:10" ht="30" x14ac:dyDescent="0.25">
      <c r="A26" s="16">
        <v>20</v>
      </c>
      <c r="B26" s="26" t="s">
        <v>235</v>
      </c>
      <c r="C26" s="27" t="s">
        <v>183</v>
      </c>
      <c r="D26" s="28">
        <f t="shared" si="0"/>
        <v>800</v>
      </c>
      <c r="E26" s="28">
        <v>200</v>
      </c>
      <c r="F26" s="7"/>
      <c r="G26" s="23">
        <f t="shared" si="1"/>
        <v>0</v>
      </c>
      <c r="H26" s="8"/>
      <c r="J26" s="9"/>
    </row>
    <row r="27" spans="1:10" ht="30" x14ac:dyDescent="0.25">
      <c r="A27" s="16">
        <v>21</v>
      </c>
      <c r="B27" s="26" t="s">
        <v>236</v>
      </c>
      <c r="C27" s="27" t="s">
        <v>183</v>
      </c>
      <c r="D27" s="28">
        <f t="shared" si="0"/>
        <v>4000</v>
      </c>
      <c r="E27" s="28">
        <v>1000</v>
      </c>
      <c r="F27" s="7"/>
      <c r="G27" s="23">
        <f t="shared" si="1"/>
        <v>0</v>
      </c>
      <c r="H27" s="8"/>
      <c r="J27" s="9"/>
    </row>
    <row r="28" spans="1:10" x14ac:dyDescent="0.25">
      <c r="A28" s="16">
        <v>22</v>
      </c>
      <c r="B28" s="26" t="s">
        <v>244</v>
      </c>
      <c r="C28" s="27" t="s">
        <v>183</v>
      </c>
      <c r="D28" s="28">
        <f t="shared" si="0"/>
        <v>1600</v>
      </c>
      <c r="E28" s="28">
        <v>400</v>
      </c>
      <c r="F28" s="7"/>
      <c r="G28" s="23">
        <f t="shared" si="1"/>
        <v>0</v>
      </c>
      <c r="H28" s="8"/>
      <c r="J28" s="9"/>
    </row>
    <row r="29" spans="1:10" x14ac:dyDescent="0.25">
      <c r="A29" s="16">
        <v>23</v>
      </c>
      <c r="B29" s="26" t="s">
        <v>581</v>
      </c>
      <c r="C29" s="27" t="s">
        <v>183</v>
      </c>
      <c r="D29" s="28">
        <f t="shared" si="0"/>
        <v>4000</v>
      </c>
      <c r="E29" s="28">
        <v>1000</v>
      </c>
      <c r="F29" s="7"/>
      <c r="G29" s="23">
        <f t="shared" si="1"/>
        <v>0</v>
      </c>
      <c r="H29" s="8"/>
      <c r="J29" s="9"/>
    </row>
    <row r="30" spans="1:10" x14ac:dyDescent="0.25">
      <c r="A30" s="16">
        <v>24</v>
      </c>
      <c r="B30" s="30" t="s">
        <v>228</v>
      </c>
      <c r="C30" s="27" t="s">
        <v>183</v>
      </c>
      <c r="D30" s="28">
        <f t="shared" si="0"/>
        <v>60</v>
      </c>
      <c r="E30" s="28">
        <v>15</v>
      </c>
      <c r="F30" s="7"/>
      <c r="G30" s="23">
        <f t="shared" si="1"/>
        <v>0</v>
      </c>
      <c r="H30" s="8"/>
      <c r="J30" s="9"/>
    </row>
    <row r="31" spans="1:10" x14ac:dyDescent="0.25">
      <c r="A31" s="16">
        <v>25</v>
      </c>
      <c r="B31" s="17" t="s">
        <v>227</v>
      </c>
      <c r="C31" s="27" t="s">
        <v>183</v>
      </c>
      <c r="D31" s="28">
        <f t="shared" si="0"/>
        <v>120</v>
      </c>
      <c r="E31" s="28">
        <v>30</v>
      </c>
      <c r="F31" s="7"/>
      <c r="G31" s="23">
        <f t="shared" si="1"/>
        <v>0</v>
      </c>
      <c r="H31" s="8"/>
      <c r="J31" s="9"/>
    </row>
    <row r="32" spans="1:10" x14ac:dyDescent="0.25">
      <c r="A32" s="16">
        <v>26</v>
      </c>
      <c r="B32" s="31" t="s">
        <v>324</v>
      </c>
      <c r="C32" s="27" t="s">
        <v>183</v>
      </c>
      <c r="D32" s="28">
        <f t="shared" si="0"/>
        <v>20</v>
      </c>
      <c r="E32" s="28">
        <v>5</v>
      </c>
      <c r="F32" s="7"/>
      <c r="G32" s="23">
        <f t="shared" si="1"/>
        <v>0</v>
      </c>
      <c r="H32" s="8"/>
      <c r="J32" s="9"/>
    </row>
    <row r="33" spans="1:10" x14ac:dyDescent="0.25">
      <c r="A33" s="16">
        <v>27</v>
      </c>
      <c r="B33" s="26" t="s">
        <v>323</v>
      </c>
      <c r="C33" s="27" t="s">
        <v>183</v>
      </c>
      <c r="D33" s="28">
        <f t="shared" si="0"/>
        <v>200</v>
      </c>
      <c r="E33" s="28">
        <v>50</v>
      </c>
      <c r="F33" s="7"/>
      <c r="G33" s="23">
        <f t="shared" si="1"/>
        <v>0</v>
      </c>
      <c r="H33" s="8"/>
      <c r="J33" s="9"/>
    </row>
    <row r="34" spans="1:10" x14ac:dyDescent="0.25">
      <c r="A34" s="16">
        <v>28</v>
      </c>
      <c r="B34" s="26" t="s">
        <v>237</v>
      </c>
      <c r="C34" s="27" t="s">
        <v>183</v>
      </c>
      <c r="D34" s="28">
        <f t="shared" si="0"/>
        <v>80</v>
      </c>
      <c r="E34" s="28">
        <v>20</v>
      </c>
      <c r="F34" s="7"/>
      <c r="G34" s="23">
        <f t="shared" si="1"/>
        <v>0</v>
      </c>
      <c r="H34" s="8"/>
      <c r="J34" s="9"/>
    </row>
    <row r="35" spans="1:10" x14ac:dyDescent="0.25">
      <c r="A35" s="16">
        <v>29</v>
      </c>
      <c r="B35" s="26" t="s">
        <v>238</v>
      </c>
      <c r="C35" s="27" t="s">
        <v>183</v>
      </c>
      <c r="D35" s="28">
        <f t="shared" si="0"/>
        <v>80</v>
      </c>
      <c r="E35" s="28">
        <v>20</v>
      </c>
      <c r="F35" s="7"/>
      <c r="G35" s="23">
        <f t="shared" si="1"/>
        <v>0</v>
      </c>
      <c r="H35" s="8"/>
      <c r="J35" s="9"/>
    </row>
    <row r="36" spans="1:10" x14ac:dyDescent="0.25">
      <c r="A36" s="16">
        <v>30</v>
      </c>
      <c r="B36" s="26" t="s">
        <v>587</v>
      </c>
      <c r="C36" s="27" t="s">
        <v>183</v>
      </c>
      <c r="D36" s="28">
        <f t="shared" si="0"/>
        <v>80</v>
      </c>
      <c r="E36" s="28">
        <v>20</v>
      </c>
      <c r="F36" s="7"/>
      <c r="G36" s="23">
        <f t="shared" si="1"/>
        <v>0</v>
      </c>
      <c r="H36" s="8"/>
      <c r="J36" s="9"/>
    </row>
    <row r="37" spans="1:10" x14ac:dyDescent="0.25">
      <c r="A37" s="16">
        <v>31</v>
      </c>
      <c r="B37" s="17" t="s">
        <v>206</v>
      </c>
      <c r="C37" s="27" t="s">
        <v>183</v>
      </c>
      <c r="D37" s="28">
        <f t="shared" si="0"/>
        <v>80</v>
      </c>
      <c r="E37" s="28">
        <v>20</v>
      </c>
      <c r="F37" s="7"/>
      <c r="G37" s="23">
        <f t="shared" si="1"/>
        <v>0</v>
      </c>
      <c r="H37" s="8"/>
      <c r="J37" s="9"/>
    </row>
    <row r="38" spans="1:10" x14ac:dyDescent="0.25">
      <c r="A38" s="16">
        <v>32</v>
      </c>
      <c r="B38" s="26" t="s">
        <v>329</v>
      </c>
      <c r="C38" s="27" t="s">
        <v>183</v>
      </c>
      <c r="D38" s="28">
        <f t="shared" si="0"/>
        <v>6000</v>
      </c>
      <c r="E38" s="28">
        <v>1500</v>
      </c>
      <c r="F38" s="7"/>
      <c r="G38" s="23">
        <f t="shared" si="1"/>
        <v>0</v>
      </c>
      <c r="H38" s="8"/>
      <c r="J38" s="9"/>
    </row>
    <row r="39" spans="1:10" x14ac:dyDescent="0.25">
      <c r="A39" s="16">
        <v>33</v>
      </c>
      <c r="B39" s="26" t="s">
        <v>239</v>
      </c>
      <c r="C39" s="27" t="s">
        <v>183</v>
      </c>
      <c r="D39" s="28">
        <f t="shared" si="0"/>
        <v>400</v>
      </c>
      <c r="E39" s="28">
        <v>100</v>
      </c>
      <c r="F39" s="7"/>
      <c r="G39" s="23">
        <f t="shared" si="1"/>
        <v>0</v>
      </c>
      <c r="H39" s="8"/>
      <c r="J39" s="9"/>
    </row>
    <row r="40" spans="1:10" x14ac:dyDescent="0.25">
      <c r="A40" s="16">
        <v>34</v>
      </c>
      <c r="B40" s="26" t="s">
        <v>327</v>
      </c>
      <c r="C40" s="27" t="s">
        <v>183</v>
      </c>
      <c r="D40" s="28">
        <f t="shared" si="0"/>
        <v>400</v>
      </c>
      <c r="E40" s="28">
        <v>100</v>
      </c>
      <c r="F40" s="7"/>
      <c r="G40" s="23">
        <f t="shared" si="1"/>
        <v>0</v>
      </c>
      <c r="H40" s="8"/>
      <c r="J40" s="9"/>
    </row>
    <row r="41" spans="1:10" x14ac:dyDescent="0.25">
      <c r="A41" s="16">
        <v>35</v>
      </c>
      <c r="B41" s="26" t="s">
        <v>328</v>
      </c>
      <c r="C41" s="27" t="s">
        <v>183</v>
      </c>
      <c r="D41" s="28">
        <f t="shared" si="0"/>
        <v>400</v>
      </c>
      <c r="E41" s="28">
        <v>100</v>
      </c>
      <c r="F41" s="7"/>
      <c r="G41" s="23">
        <f t="shared" si="1"/>
        <v>0</v>
      </c>
      <c r="H41" s="8"/>
      <c r="J41" s="9"/>
    </row>
    <row r="42" spans="1:10" x14ac:dyDescent="0.25">
      <c r="A42" s="16">
        <v>36</v>
      </c>
      <c r="B42" s="26" t="s">
        <v>240</v>
      </c>
      <c r="C42" s="27" t="s">
        <v>183</v>
      </c>
      <c r="D42" s="28">
        <f t="shared" si="0"/>
        <v>400</v>
      </c>
      <c r="E42" s="28">
        <v>100</v>
      </c>
      <c r="F42" s="7"/>
      <c r="G42" s="23">
        <f t="shared" si="1"/>
        <v>0</v>
      </c>
      <c r="H42" s="8"/>
      <c r="J42" s="9"/>
    </row>
    <row r="43" spans="1:10" x14ac:dyDescent="0.25">
      <c r="A43" s="16">
        <v>37</v>
      </c>
      <c r="B43" s="26" t="s">
        <v>297</v>
      </c>
      <c r="C43" s="27" t="s">
        <v>183</v>
      </c>
      <c r="D43" s="28">
        <f t="shared" si="0"/>
        <v>200</v>
      </c>
      <c r="E43" s="28">
        <v>50</v>
      </c>
      <c r="F43" s="7"/>
      <c r="G43" s="23">
        <f t="shared" si="1"/>
        <v>0</v>
      </c>
      <c r="H43" s="8"/>
      <c r="J43" s="9"/>
    </row>
    <row r="44" spans="1:10" x14ac:dyDescent="0.25">
      <c r="A44" s="16">
        <v>38</v>
      </c>
      <c r="B44" s="26" t="s">
        <v>296</v>
      </c>
      <c r="C44" s="27" t="s">
        <v>183</v>
      </c>
      <c r="D44" s="28">
        <f t="shared" si="0"/>
        <v>800</v>
      </c>
      <c r="E44" s="28">
        <v>200</v>
      </c>
      <c r="F44" s="7"/>
      <c r="G44" s="23">
        <f t="shared" si="1"/>
        <v>0</v>
      </c>
      <c r="H44" s="8"/>
      <c r="J44" s="9"/>
    </row>
    <row r="45" spans="1:10" x14ac:dyDescent="0.25">
      <c r="A45" s="16">
        <v>39</v>
      </c>
      <c r="B45" s="26" t="s">
        <v>241</v>
      </c>
      <c r="C45" s="27" t="s">
        <v>183</v>
      </c>
      <c r="D45" s="28">
        <f t="shared" si="0"/>
        <v>2800</v>
      </c>
      <c r="E45" s="28">
        <v>700</v>
      </c>
      <c r="F45" s="7"/>
      <c r="G45" s="23">
        <f t="shared" si="1"/>
        <v>0</v>
      </c>
      <c r="H45" s="8"/>
      <c r="J45" s="9"/>
    </row>
    <row r="46" spans="1:10" x14ac:dyDescent="0.25">
      <c r="A46" s="16">
        <v>40</v>
      </c>
      <c r="B46" s="26" t="s">
        <v>242</v>
      </c>
      <c r="C46" s="27" t="s">
        <v>183</v>
      </c>
      <c r="D46" s="28">
        <f t="shared" si="0"/>
        <v>6000</v>
      </c>
      <c r="E46" s="28">
        <v>1500</v>
      </c>
      <c r="F46" s="7"/>
      <c r="G46" s="23">
        <f t="shared" si="1"/>
        <v>0</v>
      </c>
      <c r="H46" s="8"/>
      <c r="J46" s="9"/>
    </row>
    <row r="47" spans="1:10" x14ac:dyDescent="0.25">
      <c r="A47" s="16">
        <v>41</v>
      </c>
      <c r="B47" s="17" t="s">
        <v>326</v>
      </c>
      <c r="C47" s="27" t="s">
        <v>183</v>
      </c>
      <c r="D47" s="28">
        <f t="shared" si="0"/>
        <v>400</v>
      </c>
      <c r="E47" s="28">
        <v>100</v>
      </c>
      <c r="F47" s="7"/>
      <c r="G47" s="23">
        <f t="shared" si="1"/>
        <v>0</v>
      </c>
      <c r="H47" s="8"/>
      <c r="J47" s="9"/>
    </row>
    <row r="48" spans="1:10" x14ac:dyDescent="0.25">
      <c r="A48" s="16">
        <v>42</v>
      </c>
      <c r="B48" s="32" t="s">
        <v>582</v>
      </c>
      <c r="C48" s="27" t="s">
        <v>183</v>
      </c>
      <c r="D48" s="28">
        <f t="shared" si="0"/>
        <v>8000</v>
      </c>
      <c r="E48" s="28">
        <v>2000</v>
      </c>
      <c r="F48" s="7"/>
      <c r="G48" s="23">
        <f t="shared" si="1"/>
        <v>0</v>
      </c>
      <c r="H48" s="8"/>
      <c r="J48" s="9"/>
    </row>
    <row r="49" spans="1:10" x14ac:dyDescent="0.25">
      <c r="A49" s="16">
        <v>43</v>
      </c>
      <c r="B49" s="26" t="s">
        <v>245</v>
      </c>
      <c r="C49" s="27" t="s">
        <v>183</v>
      </c>
      <c r="D49" s="28">
        <f t="shared" si="0"/>
        <v>2000</v>
      </c>
      <c r="E49" s="28">
        <v>500</v>
      </c>
      <c r="F49" s="7"/>
      <c r="G49" s="23">
        <f t="shared" si="1"/>
        <v>0</v>
      </c>
      <c r="H49" s="8"/>
      <c r="J49" s="9"/>
    </row>
    <row r="50" spans="1:10" x14ac:dyDescent="0.25">
      <c r="A50" s="16">
        <v>44</v>
      </c>
      <c r="B50" s="26" t="s">
        <v>583</v>
      </c>
      <c r="C50" s="27" t="s">
        <v>183</v>
      </c>
      <c r="D50" s="28">
        <f t="shared" si="0"/>
        <v>80</v>
      </c>
      <c r="E50" s="28">
        <v>20</v>
      </c>
      <c r="F50" s="7"/>
      <c r="G50" s="23">
        <f t="shared" si="1"/>
        <v>0</v>
      </c>
      <c r="H50" s="8"/>
      <c r="J50" s="9"/>
    </row>
    <row r="51" spans="1:10" ht="30" x14ac:dyDescent="0.25">
      <c r="A51" s="16">
        <v>45</v>
      </c>
      <c r="B51" s="26" t="s">
        <v>247</v>
      </c>
      <c r="C51" s="27" t="s">
        <v>183</v>
      </c>
      <c r="D51" s="28">
        <f t="shared" si="0"/>
        <v>8000</v>
      </c>
      <c r="E51" s="28">
        <v>2000</v>
      </c>
      <c r="F51" s="7"/>
      <c r="G51" s="23">
        <f t="shared" si="1"/>
        <v>0</v>
      </c>
      <c r="H51" s="8"/>
      <c r="J51" s="9"/>
    </row>
    <row r="52" spans="1:10" ht="30" x14ac:dyDescent="0.25">
      <c r="A52" s="16">
        <v>46</v>
      </c>
      <c r="B52" s="26" t="s">
        <v>248</v>
      </c>
      <c r="C52" s="27" t="s">
        <v>183</v>
      </c>
      <c r="D52" s="28">
        <f t="shared" si="0"/>
        <v>6000</v>
      </c>
      <c r="E52" s="28">
        <v>1500</v>
      </c>
      <c r="F52" s="7"/>
      <c r="G52" s="23">
        <f t="shared" si="1"/>
        <v>0</v>
      </c>
      <c r="H52" s="8"/>
      <c r="J52" s="9"/>
    </row>
    <row r="53" spans="1:10" x14ac:dyDescent="0.25">
      <c r="A53" s="16">
        <v>47</v>
      </c>
      <c r="B53" s="17" t="s">
        <v>198</v>
      </c>
      <c r="C53" s="27" t="s">
        <v>183</v>
      </c>
      <c r="D53" s="28">
        <f t="shared" si="0"/>
        <v>400</v>
      </c>
      <c r="E53" s="28">
        <v>100</v>
      </c>
      <c r="F53" s="7"/>
      <c r="G53" s="23">
        <f t="shared" si="1"/>
        <v>0</v>
      </c>
      <c r="H53" s="8"/>
      <c r="J53" s="9"/>
    </row>
    <row r="54" spans="1:10" x14ac:dyDescent="0.25">
      <c r="A54" s="16">
        <v>48</v>
      </c>
      <c r="B54" s="17" t="s">
        <v>197</v>
      </c>
      <c r="C54" s="27" t="s">
        <v>183</v>
      </c>
      <c r="D54" s="28">
        <f t="shared" si="0"/>
        <v>400</v>
      </c>
      <c r="E54" s="28">
        <v>100</v>
      </c>
      <c r="F54" s="7"/>
      <c r="G54" s="23">
        <f t="shared" si="1"/>
        <v>0</v>
      </c>
      <c r="H54" s="8"/>
      <c r="J54" s="9"/>
    </row>
    <row r="55" spans="1:10" x14ac:dyDescent="0.25">
      <c r="A55" s="16">
        <v>49</v>
      </c>
      <c r="B55" s="26" t="s">
        <v>243</v>
      </c>
      <c r="C55" s="27" t="s">
        <v>183</v>
      </c>
      <c r="D55" s="28">
        <f t="shared" si="0"/>
        <v>1200</v>
      </c>
      <c r="E55" s="28">
        <v>300</v>
      </c>
      <c r="F55" s="7"/>
      <c r="G55" s="23">
        <f t="shared" si="1"/>
        <v>0</v>
      </c>
      <c r="H55" s="8"/>
      <c r="J55" s="9"/>
    </row>
    <row r="56" spans="1:10" x14ac:dyDescent="0.25">
      <c r="A56" s="16">
        <v>50</v>
      </c>
      <c r="B56" s="26" t="s">
        <v>325</v>
      </c>
      <c r="C56" s="27" t="s">
        <v>183</v>
      </c>
      <c r="D56" s="28">
        <f t="shared" si="0"/>
        <v>8000</v>
      </c>
      <c r="E56" s="28">
        <v>2000</v>
      </c>
      <c r="F56" s="7"/>
      <c r="G56" s="23">
        <f t="shared" si="1"/>
        <v>0</v>
      </c>
      <c r="H56" s="8"/>
      <c r="J56" s="9"/>
    </row>
    <row r="57" spans="1:10" x14ac:dyDescent="0.25">
      <c r="A57" s="16">
        <v>51</v>
      </c>
      <c r="B57" s="26" t="s">
        <v>585</v>
      </c>
      <c r="C57" s="27" t="s">
        <v>183</v>
      </c>
      <c r="D57" s="28">
        <f t="shared" si="0"/>
        <v>80</v>
      </c>
      <c r="E57" s="28">
        <v>20</v>
      </c>
      <c r="F57" s="7"/>
      <c r="G57" s="23">
        <f t="shared" si="1"/>
        <v>0</v>
      </c>
      <c r="H57" s="8"/>
      <c r="J57" s="9"/>
    </row>
    <row r="58" spans="1:10" ht="30" x14ac:dyDescent="0.25">
      <c r="A58" s="16">
        <v>52</v>
      </c>
      <c r="B58" s="17" t="s">
        <v>168</v>
      </c>
      <c r="C58" s="27" t="s">
        <v>183</v>
      </c>
      <c r="D58" s="28">
        <f t="shared" si="0"/>
        <v>200</v>
      </c>
      <c r="E58" s="28">
        <v>50</v>
      </c>
      <c r="F58" s="7"/>
      <c r="G58" s="23">
        <f t="shared" si="1"/>
        <v>0</v>
      </c>
      <c r="H58" s="8"/>
      <c r="J58" s="9"/>
    </row>
    <row r="59" spans="1:10" x14ac:dyDescent="0.25">
      <c r="A59" s="16">
        <v>53</v>
      </c>
      <c r="B59" s="17" t="s">
        <v>169</v>
      </c>
      <c r="C59" s="27" t="s">
        <v>183</v>
      </c>
      <c r="D59" s="28">
        <f t="shared" si="0"/>
        <v>3200</v>
      </c>
      <c r="E59" s="28">
        <v>800</v>
      </c>
      <c r="F59" s="7"/>
      <c r="G59" s="23">
        <f t="shared" si="1"/>
        <v>0</v>
      </c>
      <c r="H59" s="8"/>
      <c r="J59" s="9"/>
    </row>
    <row r="60" spans="1:10" ht="30" x14ac:dyDescent="0.25">
      <c r="A60" s="16">
        <v>54</v>
      </c>
      <c r="B60" s="17" t="s">
        <v>809</v>
      </c>
      <c r="C60" s="27" t="s">
        <v>183</v>
      </c>
      <c r="D60" s="28">
        <f t="shared" si="0"/>
        <v>8000</v>
      </c>
      <c r="E60" s="28">
        <v>2000</v>
      </c>
      <c r="F60" s="7"/>
      <c r="G60" s="23">
        <f t="shared" si="1"/>
        <v>0</v>
      </c>
      <c r="H60" s="8"/>
      <c r="J60" s="9"/>
    </row>
    <row r="61" spans="1:10" ht="30" x14ac:dyDescent="0.25">
      <c r="A61" s="16">
        <v>55</v>
      </c>
      <c r="B61" s="17" t="s">
        <v>810</v>
      </c>
      <c r="C61" s="27" t="s">
        <v>183</v>
      </c>
      <c r="D61" s="28">
        <f t="shared" si="0"/>
        <v>6000</v>
      </c>
      <c r="E61" s="28">
        <v>1500</v>
      </c>
      <c r="F61" s="7"/>
      <c r="G61" s="23">
        <f t="shared" si="1"/>
        <v>0</v>
      </c>
      <c r="H61" s="8"/>
      <c r="J61" s="9"/>
    </row>
    <row r="62" spans="1:10" x14ac:dyDescent="0.25">
      <c r="A62" s="16">
        <v>56</v>
      </c>
      <c r="B62" s="17" t="s">
        <v>586</v>
      </c>
      <c r="C62" s="27" t="s">
        <v>183</v>
      </c>
      <c r="D62" s="28">
        <f t="shared" si="0"/>
        <v>600</v>
      </c>
      <c r="E62" s="28">
        <v>150</v>
      </c>
      <c r="F62" s="7"/>
      <c r="G62" s="23">
        <f t="shared" si="1"/>
        <v>0</v>
      </c>
      <c r="H62" s="8"/>
      <c r="J62" s="9"/>
    </row>
    <row r="63" spans="1:10" x14ac:dyDescent="0.25">
      <c r="A63" s="33"/>
      <c r="B63" s="20" t="s">
        <v>175</v>
      </c>
      <c r="C63" s="21"/>
      <c r="D63" s="21"/>
      <c r="E63" s="21"/>
      <c r="F63" s="10"/>
      <c r="G63" s="24">
        <f>SUM(G7:G62)</f>
        <v>0</v>
      </c>
      <c r="H63" s="25"/>
    </row>
    <row r="66" spans="1:2" x14ac:dyDescent="0.25">
      <c r="A66" t="s">
        <v>177</v>
      </c>
      <c r="B66" s="22"/>
    </row>
    <row r="67" spans="1:2" x14ac:dyDescent="0.25">
      <c r="A67"/>
      <c r="B67" s="22"/>
    </row>
    <row r="68" spans="1:2" x14ac:dyDescent="0.25">
      <c r="A68"/>
    </row>
    <row r="69" spans="1:2" x14ac:dyDescent="0.25">
      <c r="A69" t="s">
        <v>178</v>
      </c>
    </row>
  </sheetData>
  <sheetProtection algorithmName="SHA-512" hashValue="7LVCElKaZV7UeqOx1Jktz0PqXV8K8vkvxjvWKHuLTkr6//V0s+nsa2SoRUSgMsHbfdJUChRs8YTvOry3ozB2kQ==" saltValue="WHk72hzRtR3ZoTcIA70DBQ==" spinCount="100000" sheet="1" objects="1" scenarios="1"/>
  <sortState xmlns:xlrd2="http://schemas.microsoft.com/office/spreadsheetml/2017/richdata2" ref="B7:M62">
    <sortCondition ref="B7"/>
  </sortState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23"/>
  <sheetViews>
    <sheetView workbookViewId="0">
      <selection activeCell="G1" activeCellId="2" sqref="F14 A1:E1048576 G1:G1048576"/>
    </sheetView>
  </sheetViews>
  <sheetFormatPr defaultRowHeight="15" x14ac:dyDescent="0.25"/>
  <cols>
    <col min="1" max="1" width="10.28515625" customWidth="1"/>
    <col min="2" max="2" width="56.7109375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3" spans="1:13" ht="15.75" thickBot="1" x14ac:dyDescent="0.3"/>
    <row r="4" spans="1:13" ht="15.75" thickBot="1" x14ac:dyDescent="0.3">
      <c r="A4" s="13" t="s">
        <v>7</v>
      </c>
      <c r="B4" s="13" t="s">
        <v>16</v>
      </c>
      <c r="C4" s="12"/>
    </row>
    <row r="5" spans="1:13" x14ac:dyDescent="0.25">
      <c r="A5" s="12"/>
      <c r="C5" s="12"/>
    </row>
    <row r="6" spans="1:13" ht="45" x14ac:dyDescent="0.25">
      <c r="A6" s="14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3" t="s">
        <v>1</v>
      </c>
      <c r="I6" s="5"/>
      <c r="J6" s="5"/>
      <c r="K6" s="5"/>
      <c r="L6" s="5"/>
      <c r="M6" s="5"/>
    </row>
    <row r="7" spans="1:13" ht="30" x14ac:dyDescent="0.25">
      <c r="A7" s="16">
        <v>1</v>
      </c>
      <c r="B7" s="17" t="s">
        <v>570</v>
      </c>
      <c r="C7" s="18" t="s">
        <v>183</v>
      </c>
      <c r="D7" s="18">
        <f>E7*4</f>
        <v>800</v>
      </c>
      <c r="E7" s="19">
        <v>200</v>
      </c>
      <c r="F7" s="34"/>
      <c r="G7" s="23">
        <f>E7*F7</f>
        <v>0</v>
      </c>
      <c r="H7" s="8"/>
      <c r="J7" s="9"/>
    </row>
    <row r="8" spans="1:13" x14ac:dyDescent="0.25">
      <c r="A8" s="16">
        <v>2</v>
      </c>
      <c r="B8" s="35" t="s">
        <v>568</v>
      </c>
      <c r="C8" s="18" t="s">
        <v>183</v>
      </c>
      <c r="D8" s="18">
        <f t="shared" ref="D8:D11" si="0">E8*4</f>
        <v>800</v>
      </c>
      <c r="E8" s="19">
        <v>200</v>
      </c>
      <c r="F8" s="34"/>
      <c r="G8" s="23">
        <f t="shared" ref="G8:G11" si="1">E8*F8</f>
        <v>0</v>
      </c>
      <c r="H8" s="8"/>
      <c r="J8" s="9"/>
    </row>
    <row r="9" spans="1:13" x14ac:dyDescent="0.25">
      <c r="A9" s="16">
        <v>3</v>
      </c>
      <c r="B9" s="36" t="s">
        <v>569</v>
      </c>
      <c r="C9" s="18" t="s">
        <v>183</v>
      </c>
      <c r="D9" s="18">
        <f t="shared" si="0"/>
        <v>800</v>
      </c>
      <c r="E9" s="19">
        <v>200</v>
      </c>
      <c r="F9" s="34"/>
      <c r="G9" s="23">
        <f t="shared" si="1"/>
        <v>0</v>
      </c>
      <c r="H9" s="8"/>
      <c r="J9" s="9"/>
    </row>
    <row r="10" spans="1:13" ht="30" x14ac:dyDescent="0.25">
      <c r="A10" s="16">
        <v>4</v>
      </c>
      <c r="B10" s="36" t="s">
        <v>567</v>
      </c>
      <c r="C10" s="18" t="s">
        <v>183</v>
      </c>
      <c r="D10" s="18">
        <f t="shared" si="0"/>
        <v>1600</v>
      </c>
      <c r="E10" s="19">
        <v>400</v>
      </c>
      <c r="F10" s="34"/>
      <c r="G10" s="23">
        <f t="shared" si="1"/>
        <v>0</v>
      </c>
      <c r="H10" s="8"/>
      <c r="J10" s="9"/>
    </row>
    <row r="11" spans="1:13" ht="30" x14ac:dyDescent="0.25">
      <c r="A11" s="16">
        <v>5</v>
      </c>
      <c r="B11" s="37" t="s">
        <v>566</v>
      </c>
      <c r="C11" s="18" t="s">
        <v>183</v>
      </c>
      <c r="D11" s="18">
        <f t="shared" si="0"/>
        <v>8000</v>
      </c>
      <c r="E11" s="19">
        <v>2000</v>
      </c>
      <c r="F11" s="34"/>
      <c r="G11" s="23">
        <f t="shared" si="1"/>
        <v>0</v>
      </c>
      <c r="H11" s="8"/>
      <c r="J11" s="9"/>
    </row>
    <row r="12" spans="1:13" x14ac:dyDescent="0.25">
      <c r="A12" s="14"/>
      <c r="B12" s="20" t="s">
        <v>175</v>
      </c>
      <c r="C12" s="38"/>
      <c r="D12" s="38"/>
      <c r="E12" s="38"/>
      <c r="F12" s="10"/>
      <c r="G12" s="24">
        <f>SUM(G7:G11)</f>
        <v>0</v>
      </c>
      <c r="H12" s="11"/>
    </row>
    <row r="13" spans="1:13" x14ac:dyDescent="0.25">
      <c r="A13" s="12"/>
    </row>
    <row r="14" spans="1:13" x14ac:dyDescent="0.25">
      <c r="F14"/>
    </row>
    <row r="16" spans="1:13" x14ac:dyDescent="0.25">
      <c r="B16" s="22"/>
    </row>
    <row r="17" spans="1:2" x14ac:dyDescent="0.25">
      <c r="B17" s="22"/>
    </row>
    <row r="20" spans="1:2" x14ac:dyDescent="0.25">
      <c r="A20" s="12"/>
    </row>
    <row r="21" spans="1:2" x14ac:dyDescent="0.25">
      <c r="A21" s="12"/>
    </row>
    <row r="22" spans="1:2" x14ac:dyDescent="0.25">
      <c r="A22" s="12"/>
    </row>
    <row r="23" spans="1:2" x14ac:dyDescent="0.25">
      <c r="A23" s="12"/>
    </row>
  </sheetData>
  <sheetProtection algorithmName="SHA-512" hashValue="HTJ/VJ3ZMjP2l77pjaJrECSkuQfJswpdzB6JWGqwtTTBdZIDiwvSX5cYAT4FEPOzKV1ySOZCraeyS9iN0+e2Rw==" saltValue="xfiM1uadzfrE+9kI6O3D+Q==" spinCount="100000" sheet="1" objects="1" scenarios="1"/>
  <sortState xmlns:xlrd2="http://schemas.microsoft.com/office/spreadsheetml/2017/richdata2" ref="B7:J11">
    <sortCondition ref="B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O42"/>
  <sheetViews>
    <sheetView tabSelected="1" zoomScale="75" zoomScaleNormal="75" workbookViewId="0">
      <selection activeCell="Q30" sqref="Q30"/>
    </sheetView>
  </sheetViews>
  <sheetFormatPr defaultRowHeight="15" x14ac:dyDescent="0.25"/>
  <cols>
    <col min="1" max="1" width="11.42578125" style="137" customWidth="1"/>
    <col min="2" max="2" width="55" style="136" bestFit="1" customWidth="1"/>
    <col min="3" max="5" width="20.7109375" style="137" customWidth="1"/>
    <col min="6" max="6" width="20.7109375" style="1" customWidth="1"/>
    <col min="7" max="7" width="20.7109375" style="136" customWidth="1"/>
    <col min="8" max="12" width="20.7109375" style="1" customWidth="1"/>
    <col min="13" max="16384" width="9.140625" style="1"/>
  </cols>
  <sheetData>
    <row r="2" spans="1:41" x14ac:dyDescent="0.25">
      <c r="A2" s="136"/>
    </row>
    <row r="3" spans="1:41" ht="15.75" thickBot="1" x14ac:dyDescent="0.3"/>
    <row r="4" spans="1:41" ht="15.75" thickBot="1" x14ac:dyDescent="0.3">
      <c r="A4" s="153" t="s">
        <v>8</v>
      </c>
      <c r="B4" s="154" t="s">
        <v>104</v>
      </c>
    </row>
    <row r="6" spans="1:41" ht="45" x14ac:dyDescent="0.25">
      <c r="A6" s="155" t="s">
        <v>3</v>
      </c>
      <c r="B6" s="155" t="s">
        <v>0</v>
      </c>
      <c r="C6" s="155" t="s">
        <v>195</v>
      </c>
      <c r="D6" s="155" t="s">
        <v>549</v>
      </c>
      <c r="E6" s="155" t="s">
        <v>196</v>
      </c>
      <c r="F6" s="4" t="s">
        <v>803</v>
      </c>
      <c r="G6" s="141" t="s">
        <v>804</v>
      </c>
      <c r="H6" s="39" t="s">
        <v>1</v>
      </c>
      <c r="I6" s="39" t="s">
        <v>2</v>
      </c>
      <c r="J6" s="5"/>
      <c r="K6" s="5"/>
      <c r="L6" s="5"/>
    </row>
    <row r="7" spans="1:41" x14ac:dyDescent="0.25">
      <c r="A7" s="142">
        <v>1</v>
      </c>
      <c r="B7" s="143" t="s">
        <v>102</v>
      </c>
      <c r="C7" s="144" t="s">
        <v>183</v>
      </c>
      <c r="D7" s="144">
        <f>E7*4</f>
        <v>80</v>
      </c>
      <c r="E7" s="145">
        <v>20</v>
      </c>
      <c r="F7" s="34"/>
      <c r="G7" s="159">
        <f>E7*F7</f>
        <v>0</v>
      </c>
      <c r="H7" s="6"/>
      <c r="I7" s="6"/>
      <c r="K7" s="9"/>
      <c r="O7" s="9"/>
    </row>
    <row r="8" spans="1:41" x14ac:dyDescent="0.25">
      <c r="A8" s="156">
        <v>2</v>
      </c>
      <c r="B8" s="157" t="s">
        <v>892</v>
      </c>
      <c r="C8" s="144" t="s">
        <v>183</v>
      </c>
      <c r="D8" s="144">
        <f t="shared" ref="D8:D34" si="0">E8*4</f>
        <v>200</v>
      </c>
      <c r="E8" s="145">
        <v>50</v>
      </c>
      <c r="F8" s="34"/>
      <c r="G8" s="159">
        <f t="shared" ref="G8:G34" si="1">E8*F8</f>
        <v>0</v>
      </c>
      <c r="H8" s="6"/>
      <c r="I8" s="6"/>
      <c r="K8" s="9"/>
    </row>
    <row r="9" spans="1:41" s="41" customFormat="1" x14ac:dyDescent="0.25">
      <c r="A9" s="142">
        <v>3</v>
      </c>
      <c r="B9" s="157" t="s">
        <v>347</v>
      </c>
      <c r="C9" s="144" t="s">
        <v>183</v>
      </c>
      <c r="D9" s="144">
        <f t="shared" si="0"/>
        <v>120</v>
      </c>
      <c r="E9" s="145">
        <v>30</v>
      </c>
      <c r="F9" s="34"/>
      <c r="G9" s="159">
        <f t="shared" si="1"/>
        <v>0</v>
      </c>
      <c r="H9" s="6"/>
      <c r="I9" s="6"/>
      <c r="J9" s="1"/>
      <c r="K9" s="9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x14ac:dyDescent="0.25">
      <c r="A10" s="142">
        <v>4</v>
      </c>
      <c r="B10" s="157" t="s">
        <v>199</v>
      </c>
      <c r="C10" s="144" t="s">
        <v>183</v>
      </c>
      <c r="D10" s="144">
        <f t="shared" si="0"/>
        <v>1600</v>
      </c>
      <c r="E10" s="145">
        <v>400</v>
      </c>
      <c r="F10" s="34"/>
      <c r="G10" s="159">
        <f t="shared" si="1"/>
        <v>0</v>
      </c>
      <c r="H10" s="6"/>
      <c r="I10" s="6"/>
      <c r="K10" s="9"/>
    </row>
    <row r="11" spans="1:41" x14ac:dyDescent="0.25">
      <c r="A11" s="156">
        <v>5</v>
      </c>
      <c r="B11" s="157" t="s">
        <v>589</v>
      </c>
      <c r="C11" s="144" t="s">
        <v>183</v>
      </c>
      <c r="D11" s="144">
        <v>400</v>
      </c>
      <c r="E11" s="145">
        <f t="shared" ref="E11" si="2">D11/3</f>
        <v>133.33333333333334</v>
      </c>
      <c r="F11" s="34"/>
      <c r="G11" s="159">
        <f t="shared" si="1"/>
        <v>0</v>
      </c>
      <c r="H11" s="6"/>
      <c r="I11" s="6"/>
      <c r="K11" s="9"/>
    </row>
    <row r="12" spans="1:41" x14ac:dyDescent="0.25">
      <c r="A12" s="142">
        <v>6</v>
      </c>
      <c r="B12" s="143" t="s">
        <v>103</v>
      </c>
      <c r="C12" s="144" t="s">
        <v>183</v>
      </c>
      <c r="D12" s="144">
        <f t="shared" si="0"/>
        <v>80</v>
      </c>
      <c r="E12" s="145">
        <v>20</v>
      </c>
      <c r="F12" s="34"/>
      <c r="G12" s="159">
        <f t="shared" si="1"/>
        <v>0</v>
      </c>
      <c r="H12" s="6"/>
      <c r="I12" s="6"/>
      <c r="K12" s="9"/>
    </row>
    <row r="13" spans="1:41" x14ac:dyDescent="0.25">
      <c r="A13" s="142">
        <v>7</v>
      </c>
      <c r="B13" s="143" t="s">
        <v>200</v>
      </c>
      <c r="C13" s="144" t="s">
        <v>183</v>
      </c>
      <c r="D13" s="144">
        <f t="shared" si="0"/>
        <v>80</v>
      </c>
      <c r="E13" s="145">
        <v>20</v>
      </c>
      <c r="F13" s="34"/>
      <c r="G13" s="159">
        <f t="shared" si="1"/>
        <v>0</v>
      </c>
      <c r="H13" s="6"/>
      <c r="I13" s="6"/>
      <c r="K13" s="9"/>
    </row>
    <row r="14" spans="1:41" x14ac:dyDescent="0.25">
      <c r="A14" s="156">
        <v>8</v>
      </c>
      <c r="B14" s="157" t="s">
        <v>105</v>
      </c>
      <c r="C14" s="144" t="s">
        <v>183</v>
      </c>
      <c r="D14" s="144">
        <f t="shared" si="0"/>
        <v>400</v>
      </c>
      <c r="E14" s="145">
        <v>100</v>
      </c>
      <c r="F14" s="34"/>
      <c r="G14" s="159">
        <f t="shared" si="1"/>
        <v>0</v>
      </c>
      <c r="H14" s="6"/>
      <c r="I14" s="6"/>
      <c r="K14" s="9"/>
    </row>
    <row r="15" spans="1:41" x14ac:dyDescent="0.25">
      <c r="A15" s="142">
        <v>9</v>
      </c>
      <c r="B15" s="157" t="s">
        <v>201</v>
      </c>
      <c r="C15" s="144" t="s">
        <v>183</v>
      </c>
      <c r="D15" s="144">
        <f t="shared" si="0"/>
        <v>800</v>
      </c>
      <c r="E15" s="145">
        <v>200</v>
      </c>
      <c r="F15" s="34"/>
      <c r="G15" s="159">
        <f t="shared" si="1"/>
        <v>0</v>
      </c>
      <c r="H15" s="6"/>
      <c r="I15" s="6"/>
      <c r="K15" s="9"/>
    </row>
    <row r="16" spans="1:41" x14ac:dyDescent="0.25">
      <c r="A16" s="142">
        <v>10</v>
      </c>
      <c r="B16" s="157" t="s">
        <v>202</v>
      </c>
      <c r="C16" s="144" t="s">
        <v>183</v>
      </c>
      <c r="D16" s="144">
        <f t="shared" si="0"/>
        <v>800</v>
      </c>
      <c r="E16" s="145">
        <v>200</v>
      </c>
      <c r="F16" s="34"/>
      <c r="G16" s="159">
        <f t="shared" si="1"/>
        <v>0</v>
      </c>
      <c r="H16" s="6"/>
      <c r="I16" s="6"/>
      <c r="K16" s="9"/>
    </row>
    <row r="17" spans="1:11" x14ac:dyDescent="0.25">
      <c r="A17" s="156">
        <v>11</v>
      </c>
      <c r="B17" s="143" t="s">
        <v>893</v>
      </c>
      <c r="C17" s="144" t="s">
        <v>183</v>
      </c>
      <c r="D17" s="144">
        <f t="shared" si="0"/>
        <v>400</v>
      </c>
      <c r="E17" s="145">
        <v>100</v>
      </c>
      <c r="F17" s="34"/>
      <c r="G17" s="159">
        <f t="shared" si="1"/>
        <v>0</v>
      </c>
      <c r="H17" s="6"/>
      <c r="I17" s="6"/>
      <c r="K17" s="9"/>
    </row>
    <row r="18" spans="1:11" ht="30" x14ac:dyDescent="0.25">
      <c r="A18" s="142">
        <v>12</v>
      </c>
      <c r="B18" s="146" t="s">
        <v>203</v>
      </c>
      <c r="C18" s="144" t="s">
        <v>183</v>
      </c>
      <c r="D18" s="144">
        <f t="shared" si="0"/>
        <v>400</v>
      </c>
      <c r="E18" s="145">
        <v>100</v>
      </c>
      <c r="F18" s="34"/>
      <c r="G18" s="159">
        <f t="shared" si="1"/>
        <v>0</v>
      </c>
      <c r="H18" s="6"/>
      <c r="I18" s="6"/>
      <c r="K18" s="9"/>
    </row>
    <row r="19" spans="1:11" x14ac:dyDescent="0.25">
      <c r="A19" s="142">
        <v>13</v>
      </c>
      <c r="B19" s="143" t="s">
        <v>106</v>
      </c>
      <c r="C19" s="144" t="s">
        <v>183</v>
      </c>
      <c r="D19" s="144">
        <f t="shared" si="0"/>
        <v>40</v>
      </c>
      <c r="E19" s="145">
        <v>10</v>
      </c>
      <c r="F19" s="34"/>
      <c r="G19" s="159">
        <f t="shared" si="1"/>
        <v>0</v>
      </c>
      <c r="H19" s="6"/>
      <c r="I19" s="6"/>
      <c r="K19" s="9"/>
    </row>
    <row r="20" spans="1:11" x14ac:dyDescent="0.25">
      <c r="A20" s="156">
        <v>14</v>
      </c>
      <c r="B20" s="143" t="s">
        <v>123</v>
      </c>
      <c r="C20" s="144" t="s">
        <v>183</v>
      </c>
      <c r="D20" s="144">
        <f t="shared" si="0"/>
        <v>1200</v>
      </c>
      <c r="E20" s="145">
        <v>300</v>
      </c>
      <c r="F20" s="34"/>
      <c r="G20" s="159">
        <f t="shared" si="1"/>
        <v>0</v>
      </c>
      <c r="H20" s="6"/>
      <c r="I20" s="6"/>
      <c r="K20" s="9"/>
    </row>
    <row r="21" spans="1:11" x14ac:dyDescent="0.25">
      <c r="A21" s="142">
        <v>15</v>
      </c>
      <c r="B21" s="143" t="s">
        <v>109</v>
      </c>
      <c r="C21" s="144" t="s">
        <v>183</v>
      </c>
      <c r="D21" s="144">
        <f t="shared" si="0"/>
        <v>80</v>
      </c>
      <c r="E21" s="145">
        <v>20</v>
      </c>
      <c r="F21" s="34"/>
      <c r="G21" s="159">
        <f t="shared" si="1"/>
        <v>0</v>
      </c>
      <c r="H21" s="6"/>
      <c r="I21" s="6"/>
      <c r="K21" s="9"/>
    </row>
    <row r="22" spans="1:11" x14ac:dyDescent="0.25">
      <c r="A22" s="142">
        <v>16</v>
      </c>
      <c r="B22" s="143" t="s">
        <v>107</v>
      </c>
      <c r="C22" s="144" t="s">
        <v>183</v>
      </c>
      <c r="D22" s="144">
        <f t="shared" si="0"/>
        <v>40</v>
      </c>
      <c r="E22" s="145">
        <v>10</v>
      </c>
      <c r="F22" s="34"/>
      <c r="G22" s="159">
        <f t="shared" si="1"/>
        <v>0</v>
      </c>
      <c r="H22" s="6"/>
      <c r="I22" s="6"/>
      <c r="K22" s="9"/>
    </row>
    <row r="23" spans="1:11" x14ac:dyDescent="0.25">
      <c r="A23" s="156">
        <v>17</v>
      </c>
      <c r="B23" s="143" t="s">
        <v>226</v>
      </c>
      <c r="C23" s="144" t="s">
        <v>183</v>
      </c>
      <c r="D23" s="144">
        <f t="shared" si="0"/>
        <v>200</v>
      </c>
      <c r="E23" s="145">
        <v>50</v>
      </c>
      <c r="F23" s="34"/>
      <c r="G23" s="159">
        <f t="shared" si="1"/>
        <v>0</v>
      </c>
      <c r="H23" s="6"/>
      <c r="I23" s="6"/>
      <c r="K23" s="9"/>
    </row>
    <row r="24" spans="1:11" x14ac:dyDescent="0.25">
      <c r="A24" s="142">
        <v>18</v>
      </c>
      <c r="B24" s="143" t="s">
        <v>225</v>
      </c>
      <c r="C24" s="144" t="s">
        <v>183</v>
      </c>
      <c r="D24" s="144">
        <f t="shared" si="0"/>
        <v>200</v>
      </c>
      <c r="E24" s="145">
        <v>50</v>
      </c>
      <c r="F24" s="34"/>
      <c r="G24" s="159">
        <f t="shared" si="1"/>
        <v>0</v>
      </c>
      <c r="H24" s="6"/>
      <c r="I24" s="6"/>
      <c r="K24" s="9"/>
    </row>
    <row r="25" spans="1:11" x14ac:dyDescent="0.25">
      <c r="A25" s="142">
        <v>19</v>
      </c>
      <c r="B25" s="143" t="s">
        <v>224</v>
      </c>
      <c r="C25" s="144" t="s">
        <v>183</v>
      </c>
      <c r="D25" s="144">
        <f t="shared" si="0"/>
        <v>80</v>
      </c>
      <c r="E25" s="145">
        <v>20</v>
      </c>
      <c r="F25" s="34"/>
      <c r="G25" s="159">
        <f t="shared" si="1"/>
        <v>0</v>
      </c>
      <c r="H25" s="6"/>
      <c r="I25" s="6"/>
      <c r="K25" s="9"/>
    </row>
    <row r="26" spans="1:11" x14ac:dyDescent="0.25">
      <c r="A26" s="156">
        <v>20</v>
      </c>
      <c r="B26" s="157" t="s">
        <v>590</v>
      </c>
      <c r="C26" s="144" t="s">
        <v>183</v>
      </c>
      <c r="D26" s="144">
        <f t="shared" si="0"/>
        <v>40</v>
      </c>
      <c r="E26" s="145">
        <v>10</v>
      </c>
      <c r="F26" s="34"/>
      <c r="G26" s="159">
        <f t="shared" si="1"/>
        <v>0</v>
      </c>
      <c r="H26" s="6"/>
      <c r="I26" s="6"/>
      <c r="K26" s="9"/>
    </row>
    <row r="27" spans="1:11" ht="30" x14ac:dyDescent="0.25">
      <c r="A27" s="142">
        <v>21</v>
      </c>
      <c r="B27" s="158" t="s">
        <v>204</v>
      </c>
      <c r="C27" s="144" t="s">
        <v>183</v>
      </c>
      <c r="D27" s="144">
        <f t="shared" si="0"/>
        <v>800</v>
      </c>
      <c r="E27" s="145">
        <v>200</v>
      </c>
      <c r="F27" s="34"/>
      <c r="G27" s="159">
        <f t="shared" si="1"/>
        <v>0</v>
      </c>
      <c r="H27" s="6"/>
      <c r="I27" s="6"/>
      <c r="K27" s="9"/>
    </row>
    <row r="28" spans="1:11" x14ac:dyDescent="0.25">
      <c r="A28" s="142">
        <v>22</v>
      </c>
      <c r="B28" s="143" t="s">
        <v>101</v>
      </c>
      <c r="C28" s="144" t="s">
        <v>183</v>
      </c>
      <c r="D28" s="144">
        <f t="shared" si="0"/>
        <v>40</v>
      </c>
      <c r="E28" s="145">
        <v>10</v>
      </c>
      <c r="F28" s="34"/>
      <c r="G28" s="159">
        <f t="shared" si="1"/>
        <v>0</v>
      </c>
      <c r="H28" s="6"/>
      <c r="I28" s="6"/>
      <c r="K28" s="9"/>
    </row>
    <row r="29" spans="1:11" x14ac:dyDescent="0.25">
      <c r="A29" s="156">
        <v>23</v>
      </c>
      <c r="B29" s="143" t="s">
        <v>158</v>
      </c>
      <c r="C29" s="144" t="s">
        <v>183</v>
      </c>
      <c r="D29" s="144">
        <f t="shared" si="0"/>
        <v>600</v>
      </c>
      <c r="E29" s="145">
        <v>150</v>
      </c>
      <c r="F29" s="34"/>
      <c r="G29" s="159">
        <f t="shared" si="1"/>
        <v>0</v>
      </c>
      <c r="H29" s="6"/>
      <c r="I29" s="6"/>
      <c r="K29" s="9"/>
    </row>
    <row r="30" spans="1:11" x14ac:dyDescent="0.25">
      <c r="A30" s="142">
        <v>24</v>
      </c>
      <c r="B30" s="143" t="s">
        <v>159</v>
      </c>
      <c r="C30" s="144" t="s">
        <v>183</v>
      </c>
      <c r="D30" s="144">
        <f t="shared" si="0"/>
        <v>200</v>
      </c>
      <c r="E30" s="145">
        <v>50</v>
      </c>
      <c r="F30" s="34"/>
      <c r="G30" s="159">
        <f t="shared" si="1"/>
        <v>0</v>
      </c>
      <c r="H30" s="6"/>
      <c r="I30" s="6"/>
      <c r="K30" s="9"/>
    </row>
    <row r="31" spans="1:11" x14ac:dyDescent="0.25">
      <c r="A31" s="142">
        <v>25</v>
      </c>
      <c r="B31" s="143" t="s">
        <v>205</v>
      </c>
      <c r="C31" s="144" t="s">
        <v>183</v>
      </c>
      <c r="D31" s="144">
        <f t="shared" si="0"/>
        <v>200</v>
      </c>
      <c r="E31" s="145">
        <v>50</v>
      </c>
      <c r="F31" s="34"/>
      <c r="G31" s="159">
        <f t="shared" si="1"/>
        <v>0</v>
      </c>
      <c r="H31" s="6"/>
      <c r="I31" s="6"/>
      <c r="K31" s="9"/>
    </row>
    <row r="32" spans="1:11" x14ac:dyDescent="0.25">
      <c r="A32" s="156">
        <v>26</v>
      </c>
      <c r="B32" s="143" t="s">
        <v>254</v>
      </c>
      <c r="C32" s="144" t="s">
        <v>183</v>
      </c>
      <c r="D32" s="144">
        <f t="shared" si="0"/>
        <v>40</v>
      </c>
      <c r="E32" s="145">
        <v>10</v>
      </c>
      <c r="F32" s="34"/>
      <c r="G32" s="159">
        <f t="shared" si="1"/>
        <v>0</v>
      </c>
      <c r="H32" s="6"/>
      <c r="I32" s="6"/>
      <c r="K32" s="9"/>
    </row>
    <row r="33" spans="1:11" x14ac:dyDescent="0.25">
      <c r="A33" s="142">
        <v>27</v>
      </c>
      <c r="B33" s="143" t="s">
        <v>346</v>
      </c>
      <c r="C33" s="144" t="s">
        <v>183</v>
      </c>
      <c r="D33" s="144">
        <f t="shared" si="0"/>
        <v>100</v>
      </c>
      <c r="E33" s="145">
        <v>25</v>
      </c>
      <c r="F33" s="34"/>
      <c r="G33" s="159">
        <f t="shared" si="1"/>
        <v>0</v>
      </c>
      <c r="H33" s="6"/>
      <c r="I33" s="6"/>
      <c r="K33" s="9"/>
    </row>
    <row r="34" spans="1:11" x14ac:dyDescent="0.25">
      <c r="A34" s="142">
        <v>28</v>
      </c>
      <c r="B34" s="143" t="s">
        <v>108</v>
      </c>
      <c r="C34" s="144" t="s">
        <v>183</v>
      </c>
      <c r="D34" s="144">
        <f t="shared" si="0"/>
        <v>100</v>
      </c>
      <c r="E34" s="145">
        <v>25</v>
      </c>
      <c r="F34" s="34"/>
      <c r="G34" s="159">
        <f t="shared" si="1"/>
        <v>0</v>
      </c>
      <c r="H34" s="6"/>
      <c r="I34" s="6"/>
      <c r="K34" s="9"/>
    </row>
    <row r="35" spans="1:11" x14ac:dyDescent="0.25">
      <c r="A35" s="142"/>
      <c r="B35" s="148" t="s">
        <v>175</v>
      </c>
      <c r="C35" s="149"/>
      <c r="D35" s="149"/>
      <c r="E35" s="149"/>
      <c r="F35" s="10"/>
      <c r="G35" s="152">
        <f>SUM(G7:G34)</f>
        <v>0</v>
      </c>
      <c r="H35" s="42"/>
      <c r="I35" s="25"/>
    </row>
    <row r="39" spans="1:11" x14ac:dyDescent="0.25">
      <c r="A39" s="136"/>
      <c r="B39" s="150"/>
    </row>
    <row r="40" spans="1:11" x14ac:dyDescent="0.25">
      <c r="A40" s="136"/>
      <c r="B40" s="150"/>
    </row>
    <row r="41" spans="1:11" x14ac:dyDescent="0.25">
      <c r="A41" s="136"/>
    </row>
    <row r="42" spans="1:11" x14ac:dyDescent="0.25">
      <c r="A42" s="136"/>
    </row>
  </sheetData>
  <sheetProtection algorithmName="SHA-512" hashValue="dzqg/sWTZN2j5BNG1ea1ufMxBnc1y1Rdr2ZlVRzp9cvh/YAXH4i3ted3zkqvXkxbCmWic0lVt0dwrp25On90NQ==" saltValue="YBi0Gh0aFt6bZEN5KDcFig==" spinCount="100000" sheet="1" objects="1" scenarios="1"/>
  <sortState xmlns:xlrd2="http://schemas.microsoft.com/office/spreadsheetml/2017/richdata2" ref="B7:J34">
    <sortCondition ref="B7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3"/>
  <sheetViews>
    <sheetView zoomScale="82" zoomScaleNormal="82" workbookViewId="0">
      <selection activeCell="G1" activeCellId="2" sqref="J19 A1:E1048576 G1:G1048576"/>
    </sheetView>
  </sheetViews>
  <sheetFormatPr defaultRowHeight="15" x14ac:dyDescent="0.25"/>
  <cols>
    <col min="1" max="1" width="11.5703125" style="12" customWidth="1"/>
    <col min="2" max="2" width="56.140625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1" x14ac:dyDescent="0.25">
      <c r="A2"/>
    </row>
    <row r="3" spans="1:11" ht="15.75" thickBot="1" x14ac:dyDescent="0.3"/>
    <row r="4" spans="1:11" ht="15.75" thickBot="1" x14ac:dyDescent="0.3">
      <c r="A4" s="13" t="s">
        <v>9</v>
      </c>
      <c r="B4" s="13" t="s">
        <v>17</v>
      </c>
    </row>
    <row r="6" spans="1:11" ht="45" x14ac:dyDescent="0.25">
      <c r="A6" s="15" t="s">
        <v>3</v>
      </c>
      <c r="B6" s="15" t="s">
        <v>0</v>
      </c>
      <c r="C6" s="15" t="s">
        <v>195</v>
      </c>
      <c r="D6" s="15" t="s">
        <v>185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1" x14ac:dyDescent="0.25">
      <c r="A7" s="18">
        <v>1</v>
      </c>
      <c r="B7" s="47" t="s">
        <v>588</v>
      </c>
      <c r="C7" s="18" t="s">
        <v>183</v>
      </c>
      <c r="D7" s="18">
        <f>E7*4</f>
        <v>160</v>
      </c>
      <c r="E7" s="19">
        <v>40</v>
      </c>
      <c r="F7" s="7"/>
      <c r="G7" s="23">
        <f>E7*F7</f>
        <v>0</v>
      </c>
      <c r="H7" s="8"/>
      <c r="I7" s="8"/>
      <c r="K7" s="9"/>
    </row>
    <row r="8" spans="1:11" x14ac:dyDescent="0.25">
      <c r="A8" s="18">
        <v>2</v>
      </c>
      <c r="B8" s="47" t="s">
        <v>207</v>
      </c>
      <c r="C8" s="18" t="s">
        <v>183</v>
      </c>
      <c r="D8" s="18">
        <f t="shared" ref="D8:D26" si="0">E8*4</f>
        <v>200</v>
      </c>
      <c r="E8" s="19">
        <v>50</v>
      </c>
      <c r="F8" s="7"/>
      <c r="G8" s="23">
        <f t="shared" ref="G8:G26" si="1">E8*F8</f>
        <v>0</v>
      </c>
      <c r="H8" s="8"/>
      <c r="I8" s="8"/>
      <c r="K8" s="9"/>
    </row>
    <row r="9" spans="1:11" x14ac:dyDescent="0.25">
      <c r="A9" s="18">
        <v>3</v>
      </c>
      <c r="B9" s="47" t="s">
        <v>208</v>
      </c>
      <c r="C9" s="18" t="s">
        <v>183</v>
      </c>
      <c r="D9" s="18">
        <f t="shared" si="0"/>
        <v>120</v>
      </c>
      <c r="E9" s="19">
        <v>30</v>
      </c>
      <c r="F9" s="7"/>
      <c r="G9" s="23">
        <f t="shared" si="1"/>
        <v>0</v>
      </c>
      <c r="H9" s="8"/>
      <c r="I9" s="8"/>
      <c r="K9" s="9"/>
    </row>
    <row r="10" spans="1:11" x14ac:dyDescent="0.25">
      <c r="A10" s="18">
        <v>4</v>
      </c>
      <c r="B10" s="47" t="s">
        <v>811</v>
      </c>
      <c r="C10" s="18" t="s">
        <v>183</v>
      </c>
      <c r="D10" s="18">
        <f t="shared" si="0"/>
        <v>80</v>
      </c>
      <c r="E10" s="19">
        <v>20</v>
      </c>
      <c r="F10" s="7"/>
      <c r="G10" s="23">
        <f t="shared" si="1"/>
        <v>0</v>
      </c>
      <c r="H10" s="8"/>
      <c r="I10" s="8"/>
      <c r="K10" s="9"/>
    </row>
    <row r="11" spans="1:11" x14ac:dyDescent="0.25">
      <c r="A11" s="18">
        <v>5</v>
      </c>
      <c r="B11" s="17" t="s">
        <v>211</v>
      </c>
      <c r="C11" s="18" t="s">
        <v>183</v>
      </c>
      <c r="D11" s="18">
        <f t="shared" si="0"/>
        <v>20</v>
      </c>
      <c r="E11" s="19">
        <v>5</v>
      </c>
      <c r="F11" s="7"/>
      <c r="G11" s="23">
        <f t="shared" si="1"/>
        <v>0</v>
      </c>
      <c r="H11" s="8"/>
      <c r="I11" s="8"/>
      <c r="K11" s="9"/>
    </row>
    <row r="12" spans="1:11" x14ac:dyDescent="0.25">
      <c r="A12" s="18">
        <v>6</v>
      </c>
      <c r="B12" s="17" t="s">
        <v>210</v>
      </c>
      <c r="C12" s="18" t="s">
        <v>183</v>
      </c>
      <c r="D12" s="18">
        <f t="shared" si="0"/>
        <v>80</v>
      </c>
      <c r="E12" s="19">
        <v>20</v>
      </c>
      <c r="F12" s="7"/>
      <c r="G12" s="23">
        <f t="shared" si="1"/>
        <v>0</v>
      </c>
      <c r="H12" s="8"/>
      <c r="I12" s="8"/>
      <c r="K12" s="9"/>
    </row>
    <row r="13" spans="1:11" ht="30" x14ac:dyDescent="0.25">
      <c r="A13" s="18">
        <v>7</v>
      </c>
      <c r="B13" s="17" t="s">
        <v>212</v>
      </c>
      <c r="C13" s="18" t="s">
        <v>183</v>
      </c>
      <c r="D13" s="18">
        <f t="shared" si="0"/>
        <v>60</v>
      </c>
      <c r="E13" s="19">
        <v>15</v>
      </c>
      <c r="F13" s="7"/>
      <c r="G13" s="23">
        <f t="shared" si="1"/>
        <v>0</v>
      </c>
      <c r="H13" s="8"/>
      <c r="I13" s="8"/>
      <c r="K13" s="9"/>
    </row>
    <row r="14" spans="1:11" ht="30" x14ac:dyDescent="0.25">
      <c r="A14" s="18">
        <v>8</v>
      </c>
      <c r="B14" s="17" t="s">
        <v>727</v>
      </c>
      <c r="C14" s="18" t="s">
        <v>183</v>
      </c>
      <c r="D14" s="18">
        <f t="shared" si="0"/>
        <v>60</v>
      </c>
      <c r="E14" s="19">
        <v>15</v>
      </c>
      <c r="F14" s="7"/>
      <c r="G14" s="23">
        <f t="shared" si="1"/>
        <v>0</v>
      </c>
      <c r="H14" s="8"/>
      <c r="I14" s="8"/>
      <c r="K14" s="9"/>
    </row>
    <row r="15" spans="1:11" x14ac:dyDescent="0.25">
      <c r="A15" s="18">
        <v>9</v>
      </c>
      <c r="B15" s="17" t="s">
        <v>330</v>
      </c>
      <c r="C15" s="18" t="s">
        <v>183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  <c r="K15" s="9"/>
    </row>
    <row r="16" spans="1:11" x14ac:dyDescent="0.25">
      <c r="A16" s="18">
        <v>10</v>
      </c>
      <c r="B16" s="17" t="s">
        <v>213</v>
      </c>
      <c r="C16" s="18" t="s">
        <v>183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  <c r="K16" s="9"/>
    </row>
    <row r="17" spans="1:11" x14ac:dyDescent="0.25">
      <c r="A17" s="18">
        <v>11</v>
      </c>
      <c r="B17" s="17" t="s">
        <v>214</v>
      </c>
      <c r="C17" s="18" t="s">
        <v>183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  <c r="I17" s="8"/>
      <c r="K17" s="9"/>
    </row>
    <row r="18" spans="1:11" ht="30" x14ac:dyDescent="0.25">
      <c r="A18" s="18">
        <v>12</v>
      </c>
      <c r="B18" s="17" t="s">
        <v>215</v>
      </c>
      <c r="C18" s="18" t="s">
        <v>183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  <c r="K18" s="9"/>
    </row>
    <row r="19" spans="1:11" ht="30" x14ac:dyDescent="0.25">
      <c r="A19" s="18">
        <v>13</v>
      </c>
      <c r="B19" s="17" t="s">
        <v>216</v>
      </c>
      <c r="C19" s="18" t="s">
        <v>183</v>
      </c>
      <c r="D19" s="18">
        <f t="shared" si="0"/>
        <v>60</v>
      </c>
      <c r="E19" s="19">
        <v>15</v>
      </c>
      <c r="F19" s="7"/>
      <c r="G19" s="23">
        <f t="shared" si="1"/>
        <v>0</v>
      </c>
      <c r="H19" s="8"/>
      <c r="I19" s="8"/>
      <c r="J19"/>
      <c r="K19" s="9"/>
    </row>
    <row r="20" spans="1:11" x14ac:dyDescent="0.25">
      <c r="A20" s="18">
        <v>14</v>
      </c>
      <c r="B20" s="17" t="s">
        <v>217</v>
      </c>
      <c r="C20" s="18" t="s">
        <v>183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  <c r="I20" s="8"/>
      <c r="K20" s="9"/>
    </row>
    <row r="21" spans="1:11" x14ac:dyDescent="0.25">
      <c r="A21" s="18">
        <v>15</v>
      </c>
      <c r="B21" s="17" t="s">
        <v>218</v>
      </c>
      <c r="C21" s="18" t="s">
        <v>183</v>
      </c>
      <c r="D21" s="18">
        <f t="shared" si="0"/>
        <v>100</v>
      </c>
      <c r="E21" s="19">
        <v>25</v>
      </c>
      <c r="F21" s="7"/>
      <c r="G21" s="23">
        <f t="shared" si="1"/>
        <v>0</v>
      </c>
      <c r="H21" s="8"/>
      <c r="I21" s="8"/>
      <c r="K21" s="9"/>
    </row>
    <row r="22" spans="1:11" ht="30" x14ac:dyDescent="0.25">
      <c r="A22" s="18">
        <v>16</v>
      </c>
      <c r="B22" s="17" t="s">
        <v>219</v>
      </c>
      <c r="C22" s="18" t="s">
        <v>183</v>
      </c>
      <c r="D22" s="18">
        <f t="shared" si="0"/>
        <v>20</v>
      </c>
      <c r="E22" s="19">
        <v>5</v>
      </c>
      <c r="F22" s="7"/>
      <c r="G22" s="23">
        <f t="shared" si="1"/>
        <v>0</v>
      </c>
      <c r="H22" s="8"/>
      <c r="I22" s="8"/>
      <c r="K22" s="9"/>
    </row>
    <row r="23" spans="1:11" x14ac:dyDescent="0.25">
      <c r="A23" s="18">
        <v>17</v>
      </c>
      <c r="B23" s="17" t="s">
        <v>124</v>
      </c>
      <c r="C23" s="18" t="s">
        <v>183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  <c r="I23" s="8"/>
      <c r="K23" s="9"/>
    </row>
    <row r="24" spans="1:11" ht="30" x14ac:dyDescent="0.25">
      <c r="A24" s="18">
        <v>18</v>
      </c>
      <c r="B24" s="17" t="s">
        <v>220</v>
      </c>
      <c r="C24" s="18" t="s">
        <v>183</v>
      </c>
      <c r="D24" s="18">
        <f t="shared" si="0"/>
        <v>20</v>
      </c>
      <c r="E24" s="19">
        <v>5</v>
      </c>
      <c r="F24" s="7"/>
      <c r="G24" s="23">
        <f t="shared" si="1"/>
        <v>0</v>
      </c>
      <c r="H24" s="8"/>
      <c r="I24" s="8"/>
      <c r="K24" s="9"/>
    </row>
    <row r="25" spans="1:11" ht="30" x14ac:dyDescent="0.25">
      <c r="A25" s="18">
        <v>19</v>
      </c>
      <c r="B25" s="17" t="s">
        <v>221</v>
      </c>
      <c r="C25" s="18" t="s">
        <v>183</v>
      </c>
      <c r="D25" s="18">
        <f t="shared" si="0"/>
        <v>20</v>
      </c>
      <c r="E25" s="19">
        <v>5</v>
      </c>
      <c r="F25" s="7"/>
      <c r="G25" s="23">
        <f t="shared" si="1"/>
        <v>0</v>
      </c>
      <c r="H25" s="8"/>
      <c r="I25" s="8"/>
      <c r="K25" s="9"/>
    </row>
    <row r="26" spans="1:11" x14ac:dyDescent="0.25">
      <c r="A26" s="18">
        <v>20</v>
      </c>
      <c r="B26" s="17" t="s">
        <v>222</v>
      </c>
      <c r="C26" s="18" t="s">
        <v>183</v>
      </c>
      <c r="D26" s="18">
        <f t="shared" si="0"/>
        <v>20</v>
      </c>
      <c r="E26" s="19">
        <v>5</v>
      </c>
      <c r="F26" s="7"/>
      <c r="G26" s="23">
        <f t="shared" si="1"/>
        <v>0</v>
      </c>
      <c r="H26" s="8"/>
      <c r="I26" s="8"/>
      <c r="K26" s="9"/>
    </row>
    <row r="27" spans="1:11" x14ac:dyDescent="0.25">
      <c r="A27" s="33"/>
      <c r="B27" s="20" t="s">
        <v>175</v>
      </c>
      <c r="C27" s="21" t="s">
        <v>13</v>
      </c>
      <c r="D27" s="21"/>
      <c r="E27" s="21"/>
      <c r="F27" s="10"/>
      <c r="G27" s="24">
        <f>SUM(G7:G26)</f>
        <v>0</v>
      </c>
      <c r="H27" s="46"/>
      <c r="I27" s="46"/>
    </row>
    <row r="29" spans="1:11" x14ac:dyDescent="0.25">
      <c r="B29" s="22"/>
    </row>
    <row r="30" spans="1:11" x14ac:dyDescent="0.25">
      <c r="A30"/>
      <c r="B30" s="22"/>
    </row>
    <row r="31" spans="1:11" x14ac:dyDescent="0.25">
      <c r="A31"/>
    </row>
    <row r="32" spans="1:11" x14ac:dyDescent="0.25">
      <c r="A32"/>
    </row>
    <row r="33" spans="1:1" x14ac:dyDescent="0.25">
      <c r="A33"/>
    </row>
  </sheetData>
  <sheetProtection algorithmName="SHA-512" hashValue="/XN/rzFm60YsHYe5/n3p96I5Y2ccxcEydJv7Fd0oAumGPYHdEGQJqZpIvYTGC39uylLPhsJTeyAwTACQnH4BPg==" saltValue="sI5/jPmkfTRiD/X/hxKZVA==" spinCount="100000" sheet="1" objects="1" scenarios="1"/>
  <sortState xmlns:xlrd2="http://schemas.microsoft.com/office/spreadsheetml/2017/richdata2" ref="B7:M26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24"/>
  <sheetViews>
    <sheetView zoomScale="80" zoomScaleNormal="80" workbookViewId="0">
      <selection activeCell="F12" sqref="F12"/>
    </sheetView>
  </sheetViews>
  <sheetFormatPr defaultRowHeight="15" x14ac:dyDescent="0.25"/>
  <cols>
    <col min="1" max="1" width="11.140625" style="12" customWidth="1"/>
    <col min="2" max="2" width="64.140625" customWidth="1"/>
    <col min="3" max="6" width="20.7109375" style="12" customWidth="1"/>
    <col min="7" max="7" width="20.7109375" style="1" customWidth="1"/>
    <col min="8" max="8" width="20.7109375" customWidth="1"/>
    <col min="9" max="9" width="20.7109375" style="2" customWidth="1"/>
    <col min="10" max="11" width="20.7109375" style="1" customWidth="1"/>
    <col min="12" max="16384" width="9.140625" style="1"/>
  </cols>
  <sheetData>
    <row r="2" spans="1:10" x14ac:dyDescent="0.25">
      <c r="A2"/>
    </row>
    <row r="3" spans="1:10" ht="15.75" thickBot="1" x14ac:dyDescent="0.3"/>
    <row r="4" spans="1:10" ht="15.75" thickBot="1" x14ac:dyDescent="0.3">
      <c r="A4" s="13" t="s">
        <v>19</v>
      </c>
      <c r="B4" s="48" t="s">
        <v>18</v>
      </c>
    </row>
    <row r="6" spans="1:10" ht="45" x14ac:dyDescent="0.25">
      <c r="A6" s="14" t="s">
        <v>3</v>
      </c>
      <c r="B6" s="14" t="s">
        <v>0</v>
      </c>
      <c r="C6" s="15" t="s">
        <v>195</v>
      </c>
      <c r="D6" s="15" t="s">
        <v>345</v>
      </c>
      <c r="E6" s="15" t="s">
        <v>549</v>
      </c>
      <c r="F6" s="15" t="s">
        <v>196</v>
      </c>
      <c r="G6" s="4" t="s">
        <v>803</v>
      </c>
      <c r="H6" s="15" t="s">
        <v>804</v>
      </c>
      <c r="I6" s="3" t="s">
        <v>1</v>
      </c>
      <c r="J6" s="3" t="s">
        <v>2</v>
      </c>
    </row>
    <row r="7" spans="1:10" ht="30" x14ac:dyDescent="0.25">
      <c r="A7" s="49">
        <v>1</v>
      </c>
      <c r="B7" s="36" t="s">
        <v>504</v>
      </c>
      <c r="C7" s="18" t="s">
        <v>184</v>
      </c>
      <c r="D7" s="18"/>
      <c r="E7" s="18">
        <f>F7*4</f>
        <v>260</v>
      </c>
      <c r="F7" s="19">
        <v>65</v>
      </c>
      <c r="G7" s="7"/>
      <c r="H7" s="23">
        <f>F7*G7</f>
        <v>0</v>
      </c>
      <c r="I7" s="8"/>
      <c r="J7" s="8"/>
    </row>
    <row r="8" spans="1:10" x14ac:dyDescent="0.25">
      <c r="A8" s="49">
        <v>2</v>
      </c>
      <c r="B8" s="50" t="s">
        <v>179</v>
      </c>
      <c r="C8" s="18" t="s">
        <v>184</v>
      </c>
      <c r="D8" s="18" t="s">
        <v>304</v>
      </c>
      <c r="E8" s="18">
        <f t="shared" ref="E8:E16" si="0">F8*4</f>
        <v>2400</v>
      </c>
      <c r="F8" s="19">
        <v>600</v>
      </c>
      <c r="G8" s="7"/>
      <c r="H8" s="23">
        <f t="shared" ref="H8:H16" si="1">F8*G8</f>
        <v>0</v>
      </c>
      <c r="I8" s="8"/>
      <c r="J8" s="8"/>
    </row>
    <row r="9" spans="1:10" ht="30" x14ac:dyDescent="0.25">
      <c r="A9" s="49">
        <v>3</v>
      </c>
      <c r="B9" s="51" t="s">
        <v>505</v>
      </c>
      <c r="C9" s="18" t="s">
        <v>184</v>
      </c>
      <c r="D9" s="18"/>
      <c r="E9" s="18">
        <f t="shared" si="0"/>
        <v>80</v>
      </c>
      <c r="F9" s="18">
        <v>20</v>
      </c>
      <c r="G9" s="7"/>
      <c r="H9" s="23">
        <f t="shared" si="1"/>
        <v>0</v>
      </c>
      <c r="I9" s="8"/>
      <c r="J9" s="8"/>
    </row>
    <row r="10" spans="1:10" ht="45" x14ac:dyDescent="0.25">
      <c r="A10" s="49">
        <v>4</v>
      </c>
      <c r="B10" s="17" t="s">
        <v>319</v>
      </c>
      <c r="C10" s="18" t="s">
        <v>184</v>
      </c>
      <c r="D10" s="18"/>
      <c r="E10" s="18">
        <f t="shared" si="0"/>
        <v>1400</v>
      </c>
      <c r="F10" s="19">
        <v>350</v>
      </c>
      <c r="G10" s="34"/>
      <c r="H10" s="23">
        <f t="shared" si="1"/>
        <v>0</v>
      </c>
      <c r="I10" s="8"/>
      <c r="J10" s="8"/>
    </row>
    <row r="11" spans="1:10" x14ac:dyDescent="0.25">
      <c r="A11" s="49">
        <v>5</v>
      </c>
      <c r="B11" s="36" t="s">
        <v>503</v>
      </c>
      <c r="C11" s="18" t="s">
        <v>184</v>
      </c>
      <c r="D11" s="18"/>
      <c r="E11" s="18">
        <f t="shared" si="0"/>
        <v>200</v>
      </c>
      <c r="F11" s="19">
        <v>50</v>
      </c>
      <c r="G11" s="7"/>
      <c r="H11" s="23">
        <f t="shared" si="1"/>
        <v>0</v>
      </c>
      <c r="I11" s="8"/>
      <c r="J11" s="8"/>
    </row>
    <row r="12" spans="1:10" ht="30" x14ac:dyDescent="0.25">
      <c r="A12" s="49">
        <v>6</v>
      </c>
      <c r="B12" s="17" t="s">
        <v>500</v>
      </c>
      <c r="C12" s="18" t="s">
        <v>184</v>
      </c>
      <c r="D12" s="18" t="s">
        <v>304</v>
      </c>
      <c r="E12" s="18">
        <f t="shared" si="0"/>
        <v>1600</v>
      </c>
      <c r="F12" s="19">
        <v>400</v>
      </c>
      <c r="G12" s="34"/>
      <c r="H12" s="23">
        <f t="shared" si="1"/>
        <v>0</v>
      </c>
      <c r="I12" s="8"/>
      <c r="J12" s="8"/>
    </row>
    <row r="13" spans="1:10" ht="30" x14ac:dyDescent="0.25">
      <c r="A13" s="49">
        <v>7</v>
      </c>
      <c r="B13" s="17" t="s">
        <v>499</v>
      </c>
      <c r="C13" s="18" t="s">
        <v>184</v>
      </c>
      <c r="D13" s="18" t="s">
        <v>304</v>
      </c>
      <c r="E13" s="18">
        <f t="shared" si="0"/>
        <v>3200</v>
      </c>
      <c r="F13" s="19">
        <v>800</v>
      </c>
      <c r="G13" s="34"/>
      <c r="H13" s="23">
        <f t="shared" si="1"/>
        <v>0</v>
      </c>
      <c r="I13" s="8"/>
      <c r="J13" s="8"/>
    </row>
    <row r="14" spans="1:10" ht="30" x14ac:dyDescent="0.25">
      <c r="A14" s="49">
        <v>8</v>
      </c>
      <c r="B14" s="17" t="s">
        <v>501</v>
      </c>
      <c r="C14" s="18" t="s">
        <v>184</v>
      </c>
      <c r="D14" s="18"/>
      <c r="E14" s="18">
        <f t="shared" si="0"/>
        <v>800</v>
      </c>
      <c r="F14" s="19">
        <v>200</v>
      </c>
      <c r="G14" s="34"/>
      <c r="H14" s="23">
        <f t="shared" si="1"/>
        <v>0</v>
      </c>
      <c r="I14" s="8"/>
      <c r="J14" s="8"/>
    </row>
    <row r="15" spans="1:10" x14ac:dyDescent="0.25">
      <c r="A15" s="49">
        <v>9</v>
      </c>
      <c r="B15" s="17" t="s">
        <v>498</v>
      </c>
      <c r="C15" s="18" t="s">
        <v>184</v>
      </c>
      <c r="D15" s="18" t="s">
        <v>304</v>
      </c>
      <c r="E15" s="18">
        <f t="shared" si="0"/>
        <v>2400</v>
      </c>
      <c r="F15" s="19">
        <v>600</v>
      </c>
      <c r="G15" s="34"/>
      <c r="H15" s="23">
        <f t="shared" si="1"/>
        <v>0</v>
      </c>
      <c r="I15" s="8"/>
      <c r="J15" s="8"/>
    </row>
    <row r="16" spans="1:10" x14ac:dyDescent="0.25">
      <c r="A16" s="49">
        <v>10</v>
      </c>
      <c r="B16" s="36" t="s">
        <v>502</v>
      </c>
      <c r="C16" s="18" t="s">
        <v>184</v>
      </c>
      <c r="D16" s="18"/>
      <c r="E16" s="18">
        <f t="shared" si="0"/>
        <v>120</v>
      </c>
      <c r="F16" s="18">
        <v>30</v>
      </c>
      <c r="G16" s="7"/>
      <c r="H16" s="23">
        <f t="shared" si="1"/>
        <v>0</v>
      </c>
      <c r="I16" s="8"/>
      <c r="J16" s="8"/>
    </row>
    <row r="17" spans="1:10" x14ac:dyDescent="0.25">
      <c r="A17" s="33"/>
      <c r="B17" s="20" t="s">
        <v>175</v>
      </c>
      <c r="C17" s="21"/>
      <c r="D17" s="21"/>
      <c r="E17" s="21"/>
      <c r="F17" s="21"/>
      <c r="G17" s="10"/>
      <c r="H17" s="24">
        <f>SUM(H7:H16)</f>
        <v>0</v>
      </c>
      <c r="I17" s="25"/>
      <c r="J17" s="46"/>
    </row>
    <row r="18" spans="1:10" x14ac:dyDescent="0.25">
      <c r="F18"/>
      <c r="I18" s="1"/>
    </row>
    <row r="19" spans="1:10" x14ac:dyDescent="0.25">
      <c r="B19" s="22"/>
      <c r="F19"/>
      <c r="I19" s="1"/>
    </row>
    <row r="20" spans="1:10" x14ac:dyDescent="0.25">
      <c r="A20"/>
      <c r="B20" s="22"/>
      <c r="F20"/>
      <c r="I20" s="1"/>
    </row>
    <row r="21" spans="1:10" x14ac:dyDescent="0.25">
      <c r="A21"/>
      <c r="F21"/>
      <c r="I21" s="1"/>
    </row>
    <row r="22" spans="1:10" x14ac:dyDescent="0.25">
      <c r="A22"/>
      <c r="F22"/>
      <c r="I22" s="1"/>
    </row>
    <row r="23" spans="1:10" x14ac:dyDescent="0.25">
      <c r="A23"/>
      <c r="F23"/>
      <c r="I23" s="1"/>
    </row>
    <row r="24" spans="1:10" x14ac:dyDescent="0.25">
      <c r="F24"/>
      <c r="I24" s="1"/>
    </row>
  </sheetData>
  <sheetProtection algorithmName="SHA-512" hashValue="bt2hm+nSob82ttsV9Z9CfhfK4xv9NKGmKZOLZ/aw2tTxDjOyYxSQp/rg6Z3YG6OMj3fk1mgVzMEUEqAVLCctNA==" saltValue="Rt63lIr+rpaWM9A5y6ckZw==" spinCount="100000" sheet="1" objects="1" scenarios="1"/>
  <sortState xmlns:xlrd2="http://schemas.microsoft.com/office/spreadsheetml/2017/richdata2" ref="B7:K16">
    <sortCondition ref="B7"/>
  </sortState>
  <pageMargins left="0.7" right="0.7" top="0.75" bottom="0.75" header="0.3" footer="0.3"/>
  <pageSetup paperSize="9" scale="66" fitToWidth="0" orientation="landscape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P24"/>
  <sheetViews>
    <sheetView zoomScale="80" zoomScaleNormal="80" workbookViewId="0">
      <selection activeCell="I1" activeCellId="2" sqref="F4 A1:G1048576 I1:I1048576"/>
    </sheetView>
  </sheetViews>
  <sheetFormatPr defaultRowHeight="15" x14ac:dyDescent="0.25"/>
  <cols>
    <col min="1" max="1" width="11.42578125" customWidth="1"/>
    <col min="2" max="2" width="57.85546875" customWidth="1"/>
    <col min="3" max="3" width="0" hidden="1" customWidth="1"/>
    <col min="4" max="7" width="20.7109375" customWidth="1"/>
    <col min="8" max="8" width="20.7109375" style="1" customWidth="1"/>
    <col min="9" max="9" width="20.7109375" customWidth="1"/>
    <col min="10" max="11" width="20.7109375" style="1" customWidth="1"/>
    <col min="12" max="12" width="16" style="1" customWidth="1"/>
    <col min="13" max="16384" width="9.140625" style="1"/>
  </cols>
  <sheetData>
    <row r="2" spans="1:16" x14ac:dyDescent="0.25">
      <c r="A2" t="s">
        <v>176</v>
      </c>
    </row>
    <row r="3" spans="1:16" ht="15.75" thickBot="1" x14ac:dyDescent="0.3">
      <c r="A3" s="12"/>
      <c r="C3" s="12"/>
      <c r="D3" s="12"/>
      <c r="E3" s="12"/>
      <c r="F3" s="12"/>
      <c r="G3" s="12"/>
      <c r="H3" s="2"/>
    </row>
    <row r="4" spans="1:16" ht="15.75" thickBot="1" x14ac:dyDescent="0.3">
      <c r="A4" s="13" t="s">
        <v>180</v>
      </c>
      <c r="B4" s="13" t="s">
        <v>463</v>
      </c>
      <c r="C4" s="12"/>
      <c r="D4" s="12"/>
      <c r="E4" s="12"/>
      <c r="F4" s="12"/>
      <c r="G4" s="12"/>
      <c r="H4" s="2"/>
    </row>
    <row r="5" spans="1:16" x14ac:dyDescent="0.25">
      <c r="A5" s="12"/>
      <c r="C5" s="12"/>
      <c r="D5" s="12"/>
      <c r="E5" s="12"/>
      <c r="F5" s="12"/>
      <c r="G5" s="12"/>
      <c r="H5" s="2"/>
    </row>
    <row r="6" spans="1:16" ht="45" x14ac:dyDescent="0.25">
      <c r="A6" s="14" t="s">
        <v>3</v>
      </c>
      <c r="B6" s="14" t="s">
        <v>0</v>
      </c>
      <c r="C6" s="14" t="s">
        <v>13</v>
      </c>
      <c r="D6" s="15" t="s">
        <v>195</v>
      </c>
      <c r="E6" s="15" t="s">
        <v>345</v>
      </c>
      <c r="F6" s="15" t="s">
        <v>549</v>
      </c>
      <c r="G6" s="15" t="s">
        <v>196</v>
      </c>
      <c r="H6" s="4" t="s">
        <v>803</v>
      </c>
      <c r="I6" s="15" t="s">
        <v>804</v>
      </c>
      <c r="J6" s="3" t="s">
        <v>1</v>
      </c>
      <c r="K6" s="3" t="s">
        <v>2</v>
      </c>
      <c r="L6" s="52"/>
    </row>
    <row r="7" spans="1:16" ht="30" x14ac:dyDescent="0.25">
      <c r="A7" s="33">
        <v>1</v>
      </c>
      <c r="B7" s="17" t="s">
        <v>309</v>
      </c>
      <c r="C7" s="18" t="s">
        <v>13</v>
      </c>
      <c r="D7" s="54" t="s">
        <v>184</v>
      </c>
      <c r="E7" s="55" t="s">
        <v>304</v>
      </c>
      <c r="F7" s="18">
        <f>G7*4</f>
        <v>1200</v>
      </c>
      <c r="G7" s="19">
        <v>300</v>
      </c>
      <c r="H7" s="34"/>
      <c r="I7" s="23">
        <f>G7*H7</f>
        <v>0</v>
      </c>
      <c r="J7" s="8"/>
      <c r="K7" s="8"/>
      <c r="N7" s="9"/>
      <c r="P7" s="9"/>
    </row>
    <row r="8" spans="1:16" x14ac:dyDescent="0.25">
      <c r="A8" s="33">
        <v>2</v>
      </c>
      <c r="B8" s="43" t="s">
        <v>310</v>
      </c>
      <c r="C8" s="18" t="s">
        <v>13</v>
      </c>
      <c r="D8" s="54" t="s">
        <v>184</v>
      </c>
      <c r="E8" s="54"/>
      <c r="F8" s="18">
        <f t="shared" ref="F8:F17" si="0">G8*4</f>
        <v>320</v>
      </c>
      <c r="G8" s="19">
        <v>80</v>
      </c>
      <c r="H8" s="34"/>
      <c r="I8" s="23">
        <f t="shared" ref="I8:I17" si="1">G8*H8</f>
        <v>0</v>
      </c>
      <c r="J8" s="8"/>
      <c r="K8" s="8"/>
    </row>
    <row r="9" spans="1:16" ht="45" x14ac:dyDescent="0.25">
      <c r="A9" s="33">
        <v>3</v>
      </c>
      <c r="B9" s="17" t="s">
        <v>311</v>
      </c>
      <c r="C9" s="18" t="s">
        <v>13</v>
      </c>
      <c r="D9" s="54" t="s">
        <v>184</v>
      </c>
      <c r="E9" s="55" t="s">
        <v>304</v>
      </c>
      <c r="F9" s="18">
        <f t="shared" si="0"/>
        <v>4000</v>
      </c>
      <c r="G9" s="19">
        <v>1000</v>
      </c>
      <c r="H9" s="34"/>
      <c r="I9" s="23">
        <f t="shared" si="1"/>
        <v>0</v>
      </c>
      <c r="J9" s="8"/>
      <c r="K9" s="8"/>
    </row>
    <row r="10" spans="1:16" ht="30" x14ac:dyDescent="0.25">
      <c r="A10" s="33">
        <v>4</v>
      </c>
      <c r="B10" s="17" t="s">
        <v>312</v>
      </c>
      <c r="C10" s="18" t="s">
        <v>13</v>
      </c>
      <c r="D10" s="54" t="s">
        <v>184</v>
      </c>
      <c r="E10" s="55" t="s">
        <v>304</v>
      </c>
      <c r="F10" s="18">
        <f t="shared" si="0"/>
        <v>280</v>
      </c>
      <c r="G10" s="19">
        <v>70</v>
      </c>
      <c r="H10" s="34"/>
      <c r="I10" s="23">
        <f t="shared" si="1"/>
        <v>0</v>
      </c>
      <c r="J10" s="8"/>
      <c r="K10" s="8"/>
    </row>
    <row r="11" spans="1:16" x14ac:dyDescent="0.25">
      <c r="A11" s="33">
        <v>5</v>
      </c>
      <c r="B11" s="43" t="s">
        <v>308</v>
      </c>
      <c r="C11" s="18" t="s">
        <v>13</v>
      </c>
      <c r="D11" s="54" t="s">
        <v>184</v>
      </c>
      <c r="E11" s="54"/>
      <c r="F11" s="18">
        <f t="shared" si="0"/>
        <v>80</v>
      </c>
      <c r="G11" s="19">
        <v>20</v>
      </c>
      <c r="H11" s="34"/>
      <c r="I11" s="23">
        <f t="shared" si="1"/>
        <v>0</v>
      </c>
      <c r="J11" s="8"/>
      <c r="K11" s="8"/>
    </row>
    <row r="12" spans="1:16" ht="45" x14ac:dyDescent="0.25">
      <c r="A12" s="33">
        <v>6</v>
      </c>
      <c r="B12" s="17" t="s">
        <v>313</v>
      </c>
      <c r="C12" s="18" t="s">
        <v>13</v>
      </c>
      <c r="D12" s="54" t="s">
        <v>184</v>
      </c>
      <c r="E12" s="55" t="s">
        <v>304</v>
      </c>
      <c r="F12" s="18">
        <f t="shared" si="0"/>
        <v>80</v>
      </c>
      <c r="G12" s="19">
        <v>20</v>
      </c>
      <c r="H12" s="34"/>
      <c r="I12" s="23">
        <f t="shared" si="1"/>
        <v>0</v>
      </c>
      <c r="J12" s="8"/>
      <c r="K12" s="8"/>
    </row>
    <row r="13" spans="1:16" x14ac:dyDescent="0.25">
      <c r="A13" s="33">
        <v>7</v>
      </c>
      <c r="B13" s="43" t="s">
        <v>314</v>
      </c>
      <c r="C13" s="18" t="s">
        <v>13</v>
      </c>
      <c r="D13" s="54" t="s">
        <v>184</v>
      </c>
      <c r="E13" s="54"/>
      <c r="F13" s="18">
        <f t="shared" si="0"/>
        <v>1400</v>
      </c>
      <c r="G13" s="19">
        <v>350</v>
      </c>
      <c r="H13" s="34"/>
      <c r="I13" s="23">
        <f t="shared" si="1"/>
        <v>0</v>
      </c>
      <c r="J13" s="8"/>
      <c r="K13" s="8"/>
    </row>
    <row r="14" spans="1:16" ht="45" x14ac:dyDescent="0.25">
      <c r="A14" s="33">
        <v>8</v>
      </c>
      <c r="B14" s="17" t="s">
        <v>315</v>
      </c>
      <c r="C14" s="18"/>
      <c r="D14" s="54" t="s">
        <v>184</v>
      </c>
      <c r="E14" s="55" t="s">
        <v>304</v>
      </c>
      <c r="F14" s="18">
        <f t="shared" si="0"/>
        <v>600</v>
      </c>
      <c r="G14" s="19">
        <v>150</v>
      </c>
      <c r="H14" s="34"/>
      <c r="I14" s="23">
        <f t="shared" si="1"/>
        <v>0</v>
      </c>
      <c r="J14" s="8"/>
      <c r="K14" s="8"/>
    </row>
    <row r="15" spans="1:16" ht="45" x14ac:dyDescent="0.25">
      <c r="A15" s="33">
        <v>9</v>
      </c>
      <c r="B15" s="17" t="s">
        <v>316</v>
      </c>
      <c r="C15" s="18"/>
      <c r="D15" s="54" t="s">
        <v>184</v>
      </c>
      <c r="E15" s="54"/>
      <c r="F15" s="18">
        <f t="shared" si="0"/>
        <v>1000</v>
      </c>
      <c r="G15" s="19">
        <v>250</v>
      </c>
      <c r="H15" s="34"/>
      <c r="I15" s="23">
        <f t="shared" si="1"/>
        <v>0</v>
      </c>
      <c r="J15" s="8"/>
      <c r="K15" s="8"/>
    </row>
    <row r="16" spans="1:16" ht="45" x14ac:dyDescent="0.25">
      <c r="A16" s="33">
        <v>10</v>
      </c>
      <c r="B16" s="17" t="s">
        <v>317</v>
      </c>
      <c r="C16" s="18" t="s">
        <v>13</v>
      </c>
      <c r="D16" s="54" t="s">
        <v>184</v>
      </c>
      <c r="E16" s="54"/>
      <c r="F16" s="18">
        <f t="shared" si="0"/>
        <v>3200</v>
      </c>
      <c r="G16" s="19">
        <v>800</v>
      </c>
      <c r="H16" s="53"/>
      <c r="I16" s="23">
        <f t="shared" si="1"/>
        <v>0</v>
      </c>
      <c r="J16" s="8"/>
      <c r="K16" s="8"/>
    </row>
    <row r="17" spans="1:11" x14ac:dyDescent="0.25">
      <c r="A17" s="33">
        <v>11</v>
      </c>
      <c r="B17" s="43" t="s">
        <v>318</v>
      </c>
      <c r="C17" s="18" t="s">
        <v>13</v>
      </c>
      <c r="D17" s="54" t="s">
        <v>184</v>
      </c>
      <c r="E17" s="54"/>
      <c r="F17" s="18">
        <f t="shared" si="0"/>
        <v>1400</v>
      </c>
      <c r="G17" s="19">
        <v>350</v>
      </c>
      <c r="H17" s="34"/>
      <c r="I17" s="23">
        <f t="shared" si="1"/>
        <v>0</v>
      </c>
      <c r="J17" s="8"/>
      <c r="K17" s="8"/>
    </row>
    <row r="18" spans="1:11" x14ac:dyDescent="0.25">
      <c r="A18" s="33"/>
      <c r="B18" s="20" t="s">
        <v>175</v>
      </c>
      <c r="C18" s="21"/>
      <c r="D18" s="21"/>
      <c r="E18" s="21"/>
      <c r="F18" s="21"/>
      <c r="G18" s="21"/>
      <c r="H18" s="10"/>
      <c r="I18" s="24">
        <f>SUM(I7:I17)</f>
        <v>0</v>
      </c>
      <c r="J18" s="46"/>
      <c r="K18" s="46"/>
    </row>
    <row r="19" spans="1:11" x14ac:dyDescent="0.25">
      <c r="A19" s="12"/>
      <c r="C19" s="12"/>
      <c r="D19" s="12"/>
      <c r="E19" s="12"/>
      <c r="F19" s="12"/>
      <c r="G19" s="12"/>
      <c r="H19" s="2"/>
    </row>
    <row r="21" spans="1:11" x14ac:dyDescent="0.25">
      <c r="A21" t="s">
        <v>177</v>
      </c>
      <c r="B21" s="22"/>
    </row>
    <row r="22" spans="1:11" x14ac:dyDescent="0.25">
      <c r="B22" s="22"/>
    </row>
    <row r="24" spans="1:11" x14ac:dyDescent="0.25">
      <c r="A24" t="s">
        <v>178</v>
      </c>
    </row>
  </sheetData>
  <sheetProtection algorithmName="SHA-512" hashValue="gF4cbs45nctZzo3yaBT795QNuYDbjSNmD+A6KIuYPEPY0dJytJg0unlhrqbrKbE6alQUHFBX4gc/NqHeqopvmA==" saltValue="ZzU8CVbeyohdEkpYcVudmQ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31"/>
  <sheetViews>
    <sheetView zoomScale="80" zoomScaleNormal="80" workbookViewId="0">
      <selection activeCell="G1" activeCellId="2" sqref="A25:D34 A1:E1048576 G1:G1048576"/>
    </sheetView>
  </sheetViews>
  <sheetFormatPr defaultColWidth="8.85546875" defaultRowHeight="15" x14ac:dyDescent="0.25"/>
  <cols>
    <col min="1" max="1" width="11" customWidth="1"/>
    <col min="2" max="2" width="66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9" width="17.5703125" style="1" customWidth="1"/>
    <col min="10" max="16384" width="8.85546875" style="1"/>
  </cols>
  <sheetData>
    <row r="3" spans="1:8" ht="15.75" thickBot="1" x14ac:dyDescent="0.3"/>
    <row r="4" spans="1:8" ht="15.75" thickBot="1" x14ac:dyDescent="0.3">
      <c r="A4" s="56" t="s">
        <v>460</v>
      </c>
      <c r="B4" s="13" t="s">
        <v>113</v>
      </c>
    </row>
    <row r="6" spans="1:8" ht="45" x14ac:dyDescent="0.25">
      <c r="A6" s="14" t="s">
        <v>3</v>
      </c>
      <c r="B6" s="57" t="s">
        <v>0</v>
      </c>
      <c r="C6" s="14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3" t="s">
        <v>1</v>
      </c>
    </row>
    <row r="7" spans="1:8" ht="45" x14ac:dyDescent="0.25">
      <c r="A7" s="33">
        <v>1</v>
      </c>
      <c r="B7" s="36" t="s">
        <v>166</v>
      </c>
      <c r="C7" s="18" t="s">
        <v>184</v>
      </c>
      <c r="D7" s="18">
        <f>E7*4</f>
        <v>100</v>
      </c>
      <c r="E7" s="19">
        <v>25</v>
      </c>
      <c r="F7" s="7"/>
      <c r="G7" s="23">
        <f>E7*F7</f>
        <v>0</v>
      </c>
      <c r="H7" s="8"/>
    </row>
    <row r="8" spans="1:8" ht="30" x14ac:dyDescent="0.25">
      <c r="A8" s="33">
        <v>2</v>
      </c>
      <c r="B8" s="36" t="s">
        <v>163</v>
      </c>
      <c r="C8" s="18" t="s">
        <v>184</v>
      </c>
      <c r="D8" s="18">
        <f t="shared" ref="D8:D21" si="0">E8*4</f>
        <v>2400</v>
      </c>
      <c r="E8" s="19">
        <v>600</v>
      </c>
      <c r="F8" s="7"/>
      <c r="G8" s="23">
        <f t="shared" ref="G8:G21" si="1">E8*F8</f>
        <v>0</v>
      </c>
      <c r="H8" s="8"/>
    </row>
    <row r="9" spans="1:8" ht="45" x14ac:dyDescent="0.25">
      <c r="A9" s="33">
        <v>3</v>
      </c>
      <c r="B9" s="58" t="s">
        <v>162</v>
      </c>
      <c r="C9" s="18" t="s">
        <v>184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50" t="s">
        <v>149</v>
      </c>
      <c r="C10" s="18" t="s">
        <v>184</v>
      </c>
      <c r="D10" s="18">
        <v>8</v>
      </c>
      <c r="E10" s="19">
        <f t="shared" ref="E10" si="2">D10/3</f>
        <v>2.6666666666666665</v>
      </c>
      <c r="F10" s="7"/>
      <c r="G10" s="23">
        <f t="shared" si="1"/>
        <v>0</v>
      </c>
      <c r="H10" s="8"/>
    </row>
    <row r="11" spans="1:8" ht="30" x14ac:dyDescent="0.25">
      <c r="A11" s="33">
        <v>5</v>
      </c>
      <c r="B11" s="36" t="s">
        <v>592</v>
      </c>
      <c r="C11" s="18" t="s">
        <v>184</v>
      </c>
      <c r="D11" s="18">
        <f>E11*4</f>
        <v>1400</v>
      </c>
      <c r="E11" s="19">
        <v>350</v>
      </c>
      <c r="F11" s="34"/>
      <c r="G11" s="23">
        <f t="shared" si="1"/>
        <v>0</v>
      </c>
      <c r="H11" s="8"/>
    </row>
    <row r="12" spans="1:8" ht="45" x14ac:dyDescent="0.25">
      <c r="A12" s="33">
        <v>6</v>
      </c>
      <c r="B12" s="36" t="s">
        <v>167</v>
      </c>
      <c r="C12" s="18" t="s">
        <v>184</v>
      </c>
      <c r="D12" s="18">
        <f t="shared" si="0"/>
        <v>400</v>
      </c>
      <c r="E12" s="19">
        <v>100</v>
      </c>
      <c r="F12" s="7"/>
      <c r="G12" s="23">
        <f t="shared" si="1"/>
        <v>0</v>
      </c>
      <c r="H12" s="8"/>
    </row>
    <row r="13" spans="1:8" ht="45" x14ac:dyDescent="0.25">
      <c r="A13" s="33">
        <v>7</v>
      </c>
      <c r="B13" s="58" t="s">
        <v>209</v>
      </c>
      <c r="C13" s="18" t="s">
        <v>184</v>
      </c>
      <c r="D13" s="18">
        <f t="shared" si="0"/>
        <v>480</v>
      </c>
      <c r="E13" s="19">
        <v>120</v>
      </c>
      <c r="F13" s="34"/>
      <c r="G13" s="23">
        <f t="shared" si="1"/>
        <v>0</v>
      </c>
      <c r="H13" s="8"/>
    </row>
    <row r="14" spans="1:8" ht="30" x14ac:dyDescent="0.25">
      <c r="A14" s="33">
        <v>8</v>
      </c>
      <c r="B14" s="59" t="s">
        <v>593</v>
      </c>
      <c r="C14" s="18" t="s">
        <v>184</v>
      </c>
      <c r="D14" s="18">
        <f t="shared" si="0"/>
        <v>400</v>
      </c>
      <c r="E14" s="19">
        <v>100</v>
      </c>
      <c r="F14" s="34"/>
      <c r="G14" s="23">
        <f t="shared" si="1"/>
        <v>0</v>
      </c>
      <c r="H14" s="8"/>
    </row>
    <row r="15" spans="1:8" x14ac:dyDescent="0.25">
      <c r="A15" s="33">
        <v>9</v>
      </c>
      <c r="B15" s="59" t="s">
        <v>594</v>
      </c>
      <c r="C15" s="18" t="s">
        <v>184</v>
      </c>
      <c r="D15" s="18">
        <f t="shared" si="0"/>
        <v>400</v>
      </c>
      <c r="E15" s="19">
        <v>100</v>
      </c>
      <c r="F15" s="34"/>
      <c r="G15" s="23">
        <f t="shared" si="1"/>
        <v>0</v>
      </c>
      <c r="H15" s="8"/>
    </row>
    <row r="16" spans="1:8" ht="45" x14ac:dyDescent="0.25">
      <c r="A16" s="33">
        <v>10</v>
      </c>
      <c r="B16" s="58" t="s">
        <v>160</v>
      </c>
      <c r="C16" s="18" t="s">
        <v>184</v>
      </c>
      <c r="D16" s="18">
        <f t="shared" si="0"/>
        <v>480</v>
      </c>
      <c r="E16" s="19">
        <v>120</v>
      </c>
      <c r="F16" s="7"/>
      <c r="G16" s="23">
        <f t="shared" si="1"/>
        <v>0</v>
      </c>
      <c r="H16" s="8"/>
    </row>
    <row r="17" spans="1:8" ht="30" x14ac:dyDescent="0.25">
      <c r="A17" s="33">
        <v>11</v>
      </c>
      <c r="B17" s="36" t="s">
        <v>591</v>
      </c>
      <c r="C17" s="18" t="s">
        <v>184</v>
      </c>
      <c r="D17" s="18">
        <f t="shared" si="0"/>
        <v>2000</v>
      </c>
      <c r="E17" s="19">
        <v>500</v>
      </c>
      <c r="F17" s="34"/>
      <c r="G17" s="23">
        <f t="shared" si="1"/>
        <v>0</v>
      </c>
      <c r="H17" s="8"/>
    </row>
    <row r="18" spans="1:8" ht="30" x14ac:dyDescent="0.25">
      <c r="A18" s="33">
        <v>12</v>
      </c>
      <c r="B18" s="36" t="s">
        <v>506</v>
      </c>
      <c r="C18" s="18" t="s">
        <v>184</v>
      </c>
      <c r="D18" s="18">
        <f t="shared" si="0"/>
        <v>1600</v>
      </c>
      <c r="E18" s="19">
        <v>400</v>
      </c>
      <c r="F18" s="34"/>
      <c r="G18" s="23">
        <f t="shared" si="1"/>
        <v>0</v>
      </c>
      <c r="H18" s="8"/>
    </row>
    <row r="19" spans="1:8" ht="45" x14ac:dyDescent="0.25">
      <c r="A19" s="33">
        <v>13</v>
      </c>
      <c r="B19" s="36" t="s">
        <v>161</v>
      </c>
      <c r="C19" s="18" t="s">
        <v>184</v>
      </c>
      <c r="D19" s="18">
        <v>400</v>
      </c>
      <c r="E19" s="19">
        <f t="shared" ref="E19" si="3">D19/3</f>
        <v>133.33333333333334</v>
      </c>
      <c r="F19" s="7"/>
      <c r="G19" s="23">
        <f t="shared" si="1"/>
        <v>0</v>
      </c>
      <c r="H19" s="8"/>
    </row>
    <row r="20" spans="1:8" ht="30" x14ac:dyDescent="0.25">
      <c r="A20" s="33">
        <v>14</v>
      </c>
      <c r="B20" s="36" t="s">
        <v>164</v>
      </c>
      <c r="C20" s="18" t="s">
        <v>184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</row>
    <row r="21" spans="1:8" ht="45" x14ac:dyDescent="0.25">
      <c r="A21" s="33">
        <v>15</v>
      </c>
      <c r="B21" s="60" t="s">
        <v>165</v>
      </c>
      <c r="C21" s="18" t="s">
        <v>184</v>
      </c>
      <c r="D21" s="18">
        <f t="shared" si="0"/>
        <v>200</v>
      </c>
      <c r="E21" s="19">
        <v>50</v>
      </c>
      <c r="F21" s="34"/>
      <c r="G21" s="23">
        <f t="shared" si="1"/>
        <v>0</v>
      </c>
      <c r="H21" s="8"/>
    </row>
    <row r="22" spans="1:8" x14ac:dyDescent="0.25">
      <c r="A22" s="33"/>
      <c r="B22" s="20" t="s">
        <v>175</v>
      </c>
      <c r="C22" s="21" t="s">
        <v>13</v>
      </c>
      <c r="D22" s="21"/>
      <c r="E22" s="21"/>
      <c r="F22" s="10"/>
      <c r="G22" s="24">
        <f>SUM(G7:G21)</f>
        <v>0</v>
      </c>
      <c r="H22" s="11"/>
    </row>
    <row r="23" spans="1:8" x14ac:dyDescent="0.25">
      <c r="A23" s="12"/>
    </row>
    <row r="26" spans="1:8" x14ac:dyDescent="0.25">
      <c r="B26" s="22"/>
    </row>
    <row r="27" spans="1:8" x14ac:dyDescent="0.25">
      <c r="B27" s="22"/>
    </row>
    <row r="30" spans="1:8" x14ac:dyDescent="0.25">
      <c r="A30" s="12"/>
    </row>
    <row r="31" spans="1:8" x14ac:dyDescent="0.25">
      <c r="A31" s="12"/>
    </row>
  </sheetData>
  <sheetProtection algorithmName="SHA-512" hashValue="vH36SUkKG76TROmWZbQUSPKvo+aHX+7kZluhwvpDk49OPqiWPloSCd7JRpeKiEaTXGNn7Wf00ayiOr4OyW8LvQ==" saltValue="CavnhcsYaQd0a+kezS+Qxw==" spinCount="100000" sheet="1" objects="1" scenarios="1"/>
  <sortState xmlns:xlrd2="http://schemas.microsoft.com/office/spreadsheetml/2017/richdata2" ref="B7:J21">
    <sortCondition ref="B7"/>
  </sortState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R72"/>
  <sheetViews>
    <sheetView zoomScale="70" zoomScaleNormal="70" workbookViewId="0">
      <selection activeCell="H1" activeCellId="2" sqref="F14 A1:F1048576 H1:H1048576"/>
    </sheetView>
  </sheetViews>
  <sheetFormatPr defaultRowHeight="15" x14ac:dyDescent="0.25"/>
  <cols>
    <col min="1" max="1" width="11.85546875" customWidth="1"/>
    <col min="2" max="2" width="62.85546875" customWidth="1"/>
    <col min="3" max="6" width="20.7109375" style="12" customWidth="1"/>
    <col min="7" max="7" width="20.7109375" style="1" customWidth="1"/>
    <col min="8" max="8" width="20.7109375" customWidth="1"/>
    <col min="9" max="13" width="20.7109375" style="1" customWidth="1"/>
    <col min="14" max="16384" width="9.140625" style="1"/>
  </cols>
  <sheetData>
    <row r="3" spans="1:18" ht="15.75" thickBot="1" x14ac:dyDescent="0.3"/>
    <row r="4" spans="1:18" ht="15.75" thickBot="1" x14ac:dyDescent="0.3">
      <c r="A4" s="56" t="s">
        <v>461</v>
      </c>
      <c r="B4" s="13" t="s">
        <v>10</v>
      </c>
    </row>
    <row r="6" spans="1:18" ht="45" x14ac:dyDescent="0.25">
      <c r="A6" s="14" t="s">
        <v>3</v>
      </c>
      <c r="B6" s="14" t="s">
        <v>0</v>
      </c>
      <c r="C6" s="14" t="s">
        <v>195</v>
      </c>
      <c r="D6" s="15" t="s">
        <v>306</v>
      </c>
      <c r="E6" s="15" t="s">
        <v>549</v>
      </c>
      <c r="F6" s="15" t="s">
        <v>196</v>
      </c>
      <c r="G6" s="4" t="s">
        <v>803</v>
      </c>
      <c r="H6" s="15" t="s">
        <v>804</v>
      </c>
      <c r="I6" s="3" t="s">
        <v>1</v>
      </c>
      <c r="J6" s="3" t="s">
        <v>2</v>
      </c>
    </row>
    <row r="7" spans="1:18" x14ac:dyDescent="0.25">
      <c r="A7" s="33">
        <v>1</v>
      </c>
      <c r="B7" s="43" t="s">
        <v>348</v>
      </c>
      <c r="C7" s="18" t="s">
        <v>183</v>
      </c>
      <c r="D7" s="18" t="s">
        <v>304</v>
      </c>
      <c r="E7" s="19">
        <f>F7*4</f>
        <v>1000</v>
      </c>
      <c r="F7" s="19">
        <v>250</v>
      </c>
      <c r="G7" s="7"/>
      <c r="H7" s="23">
        <f>F7*G7</f>
        <v>0</v>
      </c>
      <c r="I7" s="8"/>
      <c r="J7" s="8"/>
      <c r="L7" s="9"/>
      <c r="R7" s="9"/>
    </row>
    <row r="8" spans="1:18" x14ac:dyDescent="0.25">
      <c r="A8" s="33">
        <v>2</v>
      </c>
      <c r="B8" s="43" t="s">
        <v>349</v>
      </c>
      <c r="C8" s="18" t="s">
        <v>183</v>
      </c>
      <c r="D8" s="18" t="s">
        <v>304</v>
      </c>
      <c r="E8" s="19">
        <f t="shared" ref="E8:E56" si="0">F8*4</f>
        <v>600</v>
      </c>
      <c r="F8" s="19">
        <v>150</v>
      </c>
      <c r="G8" s="7"/>
      <c r="H8" s="23">
        <f t="shared" ref="H8:H56" si="1">F8*G8</f>
        <v>0</v>
      </c>
      <c r="I8" s="8"/>
      <c r="J8" s="8"/>
      <c r="L8" s="9"/>
    </row>
    <row r="9" spans="1:18" x14ac:dyDescent="0.25">
      <c r="A9" s="33">
        <v>3</v>
      </c>
      <c r="B9" s="63" t="s">
        <v>350</v>
      </c>
      <c r="C9" s="18" t="s">
        <v>183</v>
      </c>
      <c r="D9" s="18" t="s">
        <v>304</v>
      </c>
      <c r="E9" s="19">
        <f t="shared" si="0"/>
        <v>4000</v>
      </c>
      <c r="F9" s="19">
        <v>1000</v>
      </c>
      <c r="G9" s="7"/>
      <c r="H9" s="23">
        <f t="shared" si="1"/>
        <v>0</v>
      </c>
      <c r="I9" s="8"/>
      <c r="J9" s="8"/>
      <c r="L9" s="9"/>
    </row>
    <row r="10" spans="1:18" x14ac:dyDescent="0.25">
      <c r="A10" s="33">
        <v>4</v>
      </c>
      <c r="B10" s="43" t="s">
        <v>370</v>
      </c>
      <c r="C10" s="18" t="s">
        <v>183</v>
      </c>
      <c r="D10" s="18" t="s">
        <v>304</v>
      </c>
      <c r="E10" s="19">
        <f t="shared" si="0"/>
        <v>12000</v>
      </c>
      <c r="F10" s="19">
        <v>3000</v>
      </c>
      <c r="G10" s="7"/>
      <c r="H10" s="23">
        <f t="shared" si="1"/>
        <v>0</v>
      </c>
      <c r="I10" s="8"/>
      <c r="J10" s="8"/>
      <c r="L10" s="9"/>
    </row>
    <row r="11" spans="1:18" x14ac:dyDescent="0.25">
      <c r="A11" s="33">
        <v>5</v>
      </c>
      <c r="B11" s="43" t="s">
        <v>369</v>
      </c>
      <c r="C11" s="18" t="s">
        <v>183</v>
      </c>
      <c r="D11" s="18" t="s">
        <v>304</v>
      </c>
      <c r="E11" s="19">
        <f t="shared" si="0"/>
        <v>520</v>
      </c>
      <c r="F11" s="19">
        <v>130</v>
      </c>
      <c r="G11" s="7"/>
      <c r="H11" s="23">
        <f t="shared" si="1"/>
        <v>0</v>
      </c>
      <c r="I11" s="8"/>
      <c r="J11" s="8"/>
      <c r="L11" s="9"/>
    </row>
    <row r="12" spans="1:18" x14ac:dyDescent="0.25">
      <c r="A12" s="33">
        <v>6</v>
      </c>
      <c r="B12" s="43" t="s">
        <v>351</v>
      </c>
      <c r="C12" s="18" t="s">
        <v>183</v>
      </c>
      <c r="D12" s="18" t="s">
        <v>304</v>
      </c>
      <c r="E12" s="19">
        <f t="shared" si="0"/>
        <v>4000</v>
      </c>
      <c r="F12" s="19">
        <v>1000</v>
      </c>
      <c r="G12" s="7"/>
      <c r="H12" s="23">
        <f t="shared" si="1"/>
        <v>0</v>
      </c>
      <c r="I12" s="8"/>
      <c r="J12" s="8"/>
      <c r="L12" s="9"/>
    </row>
    <row r="13" spans="1:18" x14ac:dyDescent="0.25">
      <c r="A13" s="33">
        <v>7</v>
      </c>
      <c r="B13" s="43" t="s">
        <v>600</v>
      </c>
      <c r="C13" s="18" t="s">
        <v>183</v>
      </c>
      <c r="D13" s="18" t="s">
        <v>304</v>
      </c>
      <c r="E13" s="19">
        <f t="shared" si="0"/>
        <v>100</v>
      </c>
      <c r="F13" s="19">
        <v>25</v>
      </c>
      <c r="G13" s="7"/>
      <c r="H13" s="23">
        <f t="shared" si="1"/>
        <v>0</v>
      </c>
      <c r="I13" s="8"/>
      <c r="J13" s="8"/>
      <c r="L13" s="9"/>
    </row>
    <row r="14" spans="1:18" x14ac:dyDescent="0.25">
      <c r="A14" s="33">
        <v>8</v>
      </c>
      <c r="B14" s="43" t="s">
        <v>787</v>
      </c>
      <c r="C14" s="18" t="s">
        <v>183</v>
      </c>
      <c r="D14" s="18" t="s">
        <v>304</v>
      </c>
      <c r="E14" s="19">
        <f t="shared" si="0"/>
        <v>6800</v>
      </c>
      <c r="F14" s="19">
        <v>1700</v>
      </c>
      <c r="G14" s="34"/>
      <c r="H14" s="23">
        <f t="shared" si="1"/>
        <v>0</v>
      </c>
      <c r="I14" s="8"/>
      <c r="J14" s="8"/>
      <c r="L14" s="9"/>
    </row>
    <row r="15" spans="1:18" x14ac:dyDescent="0.25">
      <c r="A15" s="33">
        <v>9</v>
      </c>
      <c r="B15" s="43" t="s">
        <v>352</v>
      </c>
      <c r="C15" s="18" t="s">
        <v>183</v>
      </c>
      <c r="D15" s="18" t="s">
        <v>304</v>
      </c>
      <c r="E15" s="19">
        <f t="shared" si="0"/>
        <v>400</v>
      </c>
      <c r="F15" s="19">
        <v>100</v>
      </c>
      <c r="G15" s="7"/>
      <c r="H15" s="23">
        <f>F15*G15</f>
        <v>0</v>
      </c>
      <c r="I15" s="8"/>
      <c r="J15" s="8"/>
      <c r="L15" s="9"/>
    </row>
    <row r="16" spans="1:18" x14ac:dyDescent="0.25">
      <c r="A16" s="33">
        <v>10</v>
      </c>
      <c r="B16" s="43" t="s">
        <v>353</v>
      </c>
      <c r="C16" s="18" t="s">
        <v>183</v>
      </c>
      <c r="D16" s="18" t="s">
        <v>304</v>
      </c>
      <c r="E16" s="19">
        <f t="shared" si="0"/>
        <v>400</v>
      </c>
      <c r="F16" s="19">
        <v>100</v>
      </c>
      <c r="G16" s="7"/>
      <c r="H16" s="23">
        <f t="shared" si="1"/>
        <v>0</v>
      </c>
      <c r="I16" s="8"/>
      <c r="J16" s="8"/>
      <c r="L16" s="9"/>
    </row>
    <row r="17" spans="1:12" x14ac:dyDescent="0.25">
      <c r="A17" s="33">
        <v>11</v>
      </c>
      <c r="B17" s="43" t="s">
        <v>601</v>
      </c>
      <c r="C17" s="18" t="s">
        <v>183</v>
      </c>
      <c r="D17" s="18" t="s">
        <v>304</v>
      </c>
      <c r="E17" s="19">
        <f t="shared" si="0"/>
        <v>2000</v>
      </c>
      <c r="F17" s="19">
        <v>500</v>
      </c>
      <c r="G17" s="7"/>
      <c r="H17" s="23">
        <f t="shared" si="1"/>
        <v>0</v>
      </c>
      <c r="I17" s="8"/>
      <c r="J17" s="8"/>
      <c r="L17" s="9"/>
    </row>
    <row r="18" spans="1:12" x14ac:dyDescent="0.25">
      <c r="A18" s="33">
        <v>12</v>
      </c>
      <c r="B18" s="43" t="s">
        <v>354</v>
      </c>
      <c r="C18" s="18" t="s">
        <v>183</v>
      </c>
      <c r="D18" s="18" t="s">
        <v>304</v>
      </c>
      <c r="E18" s="19">
        <f t="shared" si="0"/>
        <v>2400</v>
      </c>
      <c r="F18" s="19">
        <v>600</v>
      </c>
      <c r="G18" s="7"/>
      <c r="H18" s="23">
        <f t="shared" si="1"/>
        <v>0</v>
      </c>
      <c r="I18" s="8"/>
      <c r="J18" s="8"/>
      <c r="L18" s="9"/>
    </row>
    <row r="19" spans="1:12" x14ac:dyDescent="0.25">
      <c r="A19" s="33">
        <v>13</v>
      </c>
      <c r="B19" s="43" t="s">
        <v>355</v>
      </c>
      <c r="C19" s="18" t="s">
        <v>183</v>
      </c>
      <c r="D19" s="18" t="s">
        <v>304</v>
      </c>
      <c r="E19" s="19">
        <f t="shared" si="0"/>
        <v>3200</v>
      </c>
      <c r="F19" s="19">
        <v>800</v>
      </c>
      <c r="G19" s="7"/>
      <c r="H19" s="23">
        <f t="shared" si="1"/>
        <v>0</v>
      </c>
      <c r="I19" s="8"/>
      <c r="J19" s="8"/>
      <c r="L19" s="9"/>
    </row>
    <row r="20" spans="1:12" x14ac:dyDescent="0.25">
      <c r="A20" s="33">
        <v>14</v>
      </c>
      <c r="B20" s="43" t="s">
        <v>356</v>
      </c>
      <c r="C20" s="18" t="s">
        <v>183</v>
      </c>
      <c r="D20" s="18" t="s">
        <v>304</v>
      </c>
      <c r="E20" s="19">
        <f t="shared" si="0"/>
        <v>800</v>
      </c>
      <c r="F20" s="19">
        <v>200</v>
      </c>
      <c r="G20" s="7"/>
      <c r="H20" s="23">
        <f t="shared" si="1"/>
        <v>0</v>
      </c>
      <c r="I20" s="8"/>
      <c r="J20" s="8"/>
      <c r="L20" s="9"/>
    </row>
    <row r="21" spans="1:12" x14ac:dyDescent="0.25">
      <c r="A21" s="33">
        <v>15</v>
      </c>
      <c r="B21" s="43" t="s">
        <v>131</v>
      </c>
      <c r="C21" s="18" t="s">
        <v>183</v>
      </c>
      <c r="D21" s="18"/>
      <c r="E21" s="19">
        <f t="shared" si="0"/>
        <v>40</v>
      </c>
      <c r="F21" s="19">
        <v>10</v>
      </c>
      <c r="G21" s="7"/>
      <c r="H21" s="23">
        <f t="shared" si="1"/>
        <v>0</v>
      </c>
      <c r="I21" s="8"/>
      <c r="J21" s="8"/>
      <c r="L21" s="9"/>
    </row>
    <row r="22" spans="1:12" x14ac:dyDescent="0.25">
      <c r="A22" s="33">
        <v>16</v>
      </c>
      <c r="B22" s="43" t="s">
        <v>127</v>
      </c>
      <c r="C22" s="18" t="s">
        <v>183</v>
      </c>
      <c r="D22" s="18" t="s">
        <v>304</v>
      </c>
      <c r="E22" s="19">
        <f t="shared" si="0"/>
        <v>8000</v>
      </c>
      <c r="F22" s="19">
        <v>2000</v>
      </c>
      <c r="G22" s="7"/>
      <c r="H22" s="23">
        <f t="shared" si="1"/>
        <v>0</v>
      </c>
      <c r="I22" s="8"/>
      <c r="J22" s="8"/>
      <c r="L22" s="9"/>
    </row>
    <row r="23" spans="1:12" x14ac:dyDescent="0.25">
      <c r="A23" s="33">
        <v>17</v>
      </c>
      <c r="B23" s="43" t="s">
        <v>125</v>
      </c>
      <c r="C23" s="18" t="s">
        <v>183</v>
      </c>
      <c r="D23" s="18" t="s">
        <v>304</v>
      </c>
      <c r="E23" s="19">
        <f t="shared" si="0"/>
        <v>200</v>
      </c>
      <c r="F23" s="19">
        <v>50</v>
      </c>
      <c r="G23" s="7"/>
      <c r="H23" s="23">
        <f t="shared" si="1"/>
        <v>0</v>
      </c>
      <c r="I23" s="8"/>
      <c r="J23" s="8"/>
      <c r="L23" s="9"/>
    </row>
    <row r="24" spans="1:12" ht="30" x14ac:dyDescent="0.25">
      <c r="A24" s="33">
        <v>18</v>
      </c>
      <c r="B24" s="17" t="s">
        <v>126</v>
      </c>
      <c r="C24" s="18" t="s">
        <v>183</v>
      </c>
      <c r="D24" s="18" t="s">
        <v>304</v>
      </c>
      <c r="E24" s="19">
        <f t="shared" si="0"/>
        <v>8000</v>
      </c>
      <c r="F24" s="19">
        <v>2000</v>
      </c>
      <c r="G24" s="7"/>
      <c r="H24" s="23">
        <f t="shared" si="1"/>
        <v>0</v>
      </c>
      <c r="I24" s="8"/>
      <c r="J24" s="8"/>
      <c r="L24" s="9"/>
    </row>
    <row r="25" spans="1:12" x14ac:dyDescent="0.25">
      <c r="A25" s="33">
        <v>19</v>
      </c>
      <c r="B25" s="43" t="s">
        <v>128</v>
      </c>
      <c r="C25" s="18" t="s">
        <v>183</v>
      </c>
      <c r="D25" s="18" t="s">
        <v>304</v>
      </c>
      <c r="E25" s="19">
        <f t="shared" si="0"/>
        <v>3600</v>
      </c>
      <c r="F25" s="19">
        <v>900</v>
      </c>
      <c r="G25" s="7"/>
      <c r="H25" s="23">
        <f t="shared" si="1"/>
        <v>0</v>
      </c>
      <c r="I25" s="8"/>
      <c r="J25" s="8"/>
      <c r="L25" s="9"/>
    </row>
    <row r="26" spans="1:12" ht="30" x14ac:dyDescent="0.25">
      <c r="A26" s="33">
        <v>20</v>
      </c>
      <c r="B26" s="17" t="s">
        <v>223</v>
      </c>
      <c r="C26" s="18" t="s">
        <v>183</v>
      </c>
      <c r="D26" s="18" t="s">
        <v>304</v>
      </c>
      <c r="E26" s="19">
        <f t="shared" si="0"/>
        <v>1600</v>
      </c>
      <c r="F26" s="19">
        <v>400</v>
      </c>
      <c r="G26" s="7"/>
      <c r="H26" s="23">
        <f t="shared" si="1"/>
        <v>0</v>
      </c>
      <c r="I26" s="8"/>
      <c r="J26" s="8"/>
      <c r="L26" s="9"/>
    </row>
    <row r="27" spans="1:12" x14ac:dyDescent="0.25">
      <c r="A27" s="33">
        <v>21</v>
      </c>
      <c r="B27" s="43" t="s">
        <v>357</v>
      </c>
      <c r="C27" s="18" t="s">
        <v>183</v>
      </c>
      <c r="D27" s="18" t="s">
        <v>304</v>
      </c>
      <c r="E27" s="19">
        <f t="shared" si="0"/>
        <v>800</v>
      </c>
      <c r="F27" s="19">
        <v>200</v>
      </c>
      <c r="G27" s="7"/>
      <c r="H27" s="23">
        <f t="shared" si="1"/>
        <v>0</v>
      </c>
      <c r="I27" s="8"/>
      <c r="J27" s="8"/>
      <c r="L27" s="9"/>
    </row>
    <row r="28" spans="1:12" x14ac:dyDescent="0.25">
      <c r="A28" s="33">
        <v>22</v>
      </c>
      <c r="B28" s="43" t="s">
        <v>755</v>
      </c>
      <c r="C28" s="18" t="s">
        <v>183</v>
      </c>
      <c r="D28" s="18" t="s">
        <v>304</v>
      </c>
      <c r="E28" s="19">
        <f t="shared" si="0"/>
        <v>80</v>
      </c>
      <c r="F28" s="19">
        <v>20</v>
      </c>
      <c r="G28" s="7"/>
      <c r="H28" s="23">
        <f t="shared" si="1"/>
        <v>0</v>
      </c>
      <c r="I28" s="8"/>
      <c r="J28" s="8"/>
      <c r="L28" s="9"/>
    </row>
    <row r="29" spans="1:12" x14ac:dyDescent="0.25">
      <c r="A29" s="33">
        <v>23</v>
      </c>
      <c r="B29" s="43" t="s">
        <v>358</v>
      </c>
      <c r="C29" s="18" t="s">
        <v>183</v>
      </c>
      <c r="D29" s="18" t="s">
        <v>304</v>
      </c>
      <c r="E29" s="19">
        <f t="shared" si="0"/>
        <v>800</v>
      </c>
      <c r="F29" s="19">
        <v>200</v>
      </c>
      <c r="G29" s="7"/>
      <c r="H29" s="23">
        <f t="shared" si="1"/>
        <v>0</v>
      </c>
      <c r="I29" s="8"/>
      <c r="J29" s="8"/>
      <c r="L29" s="9"/>
    </row>
    <row r="30" spans="1:12" x14ac:dyDescent="0.25">
      <c r="A30" s="33">
        <v>24</v>
      </c>
      <c r="B30" s="43" t="s">
        <v>359</v>
      </c>
      <c r="C30" s="18" t="s">
        <v>183</v>
      </c>
      <c r="D30" s="18" t="s">
        <v>304</v>
      </c>
      <c r="E30" s="19">
        <f t="shared" si="0"/>
        <v>800</v>
      </c>
      <c r="F30" s="19">
        <v>200</v>
      </c>
      <c r="G30" s="7"/>
      <c r="H30" s="23">
        <f t="shared" si="1"/>
        <v>0</v>
      </c>
      <c r="I30" s="8"/>
      <c r="J30" s="8"/>
      <c r="L30" s="9"/>
    </row>
    <row r="31" spans="1:12" x14ac:dyDescent="0.25">
      <c r="A31" s="33">
        <v>25</v>
      </c>
      <c r="B31" s="43" t="s">
        <v>781</v>
      </c>
      <c r="C31" s="18" t="s">
        <v>183</v>
      </c>
      <c r="D31" s="18"/>
      <c r="E31" s="19">
        <f t="shared" si="0"/>
        <v>40</v>
      </c>
      <c r="F31" s="19">
        <v>10</v>
      </c>
      <c r="G31" s="7"/>
      <c r="H31" s="23">
        <f t="shared" si="1"/>
        <v>0</v>
      </c>
      <c r="I31" s="8"/>
      <c r="J31" s="8"/>
      <c r="L31" s="9"/>
    </row>
    <row r="32" spans="1:12" x14ac:dyDescent="0.25">
      <c r="A32" s="33">
        <v>26</v>
      </c>
      <c r="B32" s="43" t="s">
        <v>602</v>
      </c>
      <c r="C32" s="18" t="s">
        <v>183</v>
      </c>
      <c r="D32" s="18"/>
      <c r="E32" s="19">
        <f t="shared" si="0"/>
        <v>40</v>
      </c>
      <c r="F32" s="19">
        <v>10</v>
      </c>
      <c r="G32" s="7"/>
      <c r="H32" s="23">
        <f t="shared" si="1"/>
        <v>0</v>
      </c>
      <c r="I32" s="8"/>
      <c r="J32" s="8"/>
      <c r="L32" s="9"/>
    </row>
    <row r="33" spans="1:12" x14ac:dyDescent="0.25">
      <c r="A33" s="33">
        <v>27</v>
      </c>
      <c r="B33" s="43" t="s">
        <v>757</v>
      </c>
      <c r="C33" s="18" t="s">
        <v>184</v>
      </c>
      <c r="D33" s="18"/>
      <c r="E33" s="19">
        <f t="shared" si="0"/>
        <v>40</v>
      </c>
      <c r="F33" s="19">
        <v>10</v>
      </c>
      <c r="G33" s="7"/>
      <c r="H33" s="23">
        <f t="shared" si="1"/>
        <v>0</v>
      </c>
      <c r="I33" s="8"/>
      <c r="J33" s="8"/>
      <c r="L33" s="9"/>
    </row>
    <row r="34" spans="1:12" x14ac:dyDescent="0.25">
      <c r="A34" s="33">
        <v>28</v>
      </c>
      <c r="B34" s="43" t="s">
        <v>360</v>
      </c>
      <c r="C34" s="18" t="s">
        <v>183</v>
      </c>
      <c r="D34" s="18" t="s">
        <v>304</v>
      </c>
      <c r="E34" s="19">
        <f t="shared" si="0"/>
        <v>120</v>
      </c>
      <c r="F34" s="19">
        <v>30</v>
      </c>
      <c r="G34" s="7"/>
      <c r="H34" s="23">
        <f t="shared" si="1"/>
        <v>0</v>
      </c>
      <c r="I34" s="8"/>
      <c r="J34" s="8"/>
      <c r="L34" s="9"/>
    </row>
    <row r="35" spans="1:12" x14ac:dyDescent="0.25">
      <c r="A35" s="33">
        <v>29</v>
      </c>
      <c r="B35" s="43" t="s">
        <v>611</v>
      </c>
      <c r="C35" s="18" t="s">
        <v>183</v>
      </c>
      <c r="D35" s="18" t="s">
        <v>304</v>
      </c>
      <c r="E35" s="19">
        <f t="shared" si="0"/>
        <v>40</v>
      </c>
      <c r="F35" s="19">
        <v>10</v>
      </c>
      <c r="G35" s="7"/>
      <c r="H35" s="23">
        <f t="shared" si="1"/>
        <v>0</v>
      </c>
      <c r="I35" s="8"/>
      <c r="J35" s="8"/>
      <c r="L35" s="9"/>
    </row>
    <row r="36" spans="1:12" x14ac:dyDescent="0.25">
      <c r="A36" s="33">
        <v>30</v>
      </c>
      <c r="B36" s="43" t="s">
        <v>607</v>
      </c>
      <c r="C36" s="18" t="s">
        <v>183</v>
      </c>
      <c r="D36" s="18" t="s">
        <v>304</v>
      </c>
      <c r="E36" s="19">
        <f t="shared" si="0"/>
        <v>40</v>
      </c>
      <c r="F36" s="19">
        <v>10</v>
      </c>
      <c r="G36" s="7"/>
      <c r="H36" s="23">
        <f t="shared" si="1"/>
        <v>0</v>
      </c>
      <c r="I36" s="8"/>
      <c r="J36" s="8"/>
      <c r="L36" s="9"/>
    </row>
    <row r="37" spans="1:12" x14ac:dyDescent="0.25">
      <c r="A37" s="33">
        <v>31</v>
      </c>
      <c r="B37" s="43" t="s">
        <v>361</v>
      </c>
      <c r="C37" s="18" t="s">
        <v>183</v>
      </c>
      <c r="D37" s="18" t="s">
        <v>304</v>
      </c>
      <c r="E37" s="19">
        <f t="shared" si="0"/>
        <v>40</v>
      </c>
      <c r="F37" s="19">
        <v>10</v>
      </c>
      <c r="G37" s="7"/>
      <c r="H37" s="23">
        <f t="shared" si="1"/>
        <v>0</v>
      </c>
      <c r="I37" s="8"/>
      <c r="J37" s="8"/>
      <c r="L37" s="9"/>
    </row>
    <row r="38" spans="1:12" x14ac:dyDescent="0.25">
      <c r="A38" s="33">
        <v>32</v>
      </c>
      <c r="B38" s="43" t="s">
        <v>362</v>
      </c>
      <c r="C38" s="18" t="s">
        <v>183</v>
      </c>
      <c r="D38" s="18" t="s">
        <v>304</v>
      </c>
      <c r="E38" s="19">
        <f t="shared" si="0"/>
        <v>40</v>
      </c>
      <c r="F38" s="19">
        <v>10</v>
      </c>
      <c r="G38" s="7"/>
      <c r="H38" s="23">
        <f t="shared" si="1"/>
        <v>0</v>
      </c>
      <c r="I38" s="8"/>
      <c r="J38" s="8"/>
      <c r="L38" s="9"/>
    </row>
    <row r="39" spans="1:12" x14ac:dyDescent="0.25">
      <c r="A39" s="33">
        <v>33</v>
      </c>
      <c r="B39" s="43" t="s">
        <v>609</v>
      </c>
      <c r="C39" s="18" t="s">
        <v>183</v>
      </c>
      <c r="D39" s="18" t="s">
        <v>304</v>
      </c>
      <c r="E39" s="19">
        <f t="shared" si="0"/>
        <v>40</v>
      </c>
      <c r="F39" s="19">
        <v>10</v>
      </c>
      <c r="G39" s="7"/>
      <c r="H39" s="23">
        <f t="shared" si="1"/>
        <v>0</v>
      </c>
      <c r="I39" s="8"/>
      <c r="J39" s="8"/>
      <c r="L39" s="9"/>
    </row>
    <row r="40" spans="1:12" x14ac:dyDescent="0.25">
      <c r="A40" s="33">
        <v>34</v>
      </c>
      <c r="B40" s="43" t="s">
        <v>608</v>
      </c>
      <c r="C40" s="18" t="s">
        <v>183</v>
      </c>
      <c r="D40" s="18" t="s">
        <v>304</v>
      </c>
      <c r="E40" s="19">
        <f t="shared" si="0"/>
        <v>40</v>
      </c>
      <c r="F40" s="19">
        <v>10</v>
      </c>
      <c r="G40" s="7"/>
      <c r="H40" s="23">
        <f t="shared" si="1"/>
        <v>0</v>
      </c>
      <c r="I40" s="8"/>
      <c r="J40" s="8"/>
      <c r="L40" s="9"/>
    </row>
    <row r="41" spans="1:12" x14ac:dyDescent="0.25">
      <c r="A41" s="33">
        <v>35</v>
      </c>
      <c r="B41" s="43" t="s">
        <v>610</v>
      </c>
      <c r="C41" s="18" t="s">
        <v>183</v>
      </c>
      <c r="D41" s="18" t="s">
        <v>304</v>
      </c>
      <c r="E41" s="19">
        <f t="shared" si="0"/>
        <v>40</v>
      </c>
      <c r="F41" s="19">
        <v>10</v>
      </c>
      <c r="G41" s="7"/>
      <c r="H41" s="23">
        <f t="shared" si="1"/>
        <v>0</v>
      </c>
      <c r="I41" s="8"/>
      <c r="J41" s="8"/>
      <c r="L41" s="9"/>
    </row>
    <row r="42" spans="1:12" x14ac:dyDescent="0.25">
      <c r="A42" s="33">
        <v>36</v>
      </c>
      <c r="B42" s="43" t="s">
        <v>606</v>
      </c>
      <c r="C42" s="18" t="s">
        <v>183</v>
      </c>
      <c r="D42" s="18" t="s">
        <v>304</v>
      </c>
      <c r="E42" s="19">
        <f t="shared" si="0"/>
        <v>20</v>
      </c>
      <c r="F42" s="19">
        <v>5</v>
      </c>
      <c r="G42" s="7"/>
      <c r="H42" s="23">
        <f t="shared" si="1"/>
        <v>0</v>
      </c>
      <c r="I42" s="8"/>
      <c r="J42" s="8"/>
      <c r="L42" s="9"/>
    </row>
    <row r="43" spans="1:12" x14ac:dyDescent="0.25">
      <c r="A43" s="33">
        <v>37</v>
      </c>
      <c r="B43" s="43" t="s">
        <v>604</v>
      </c>
      <c r="C43" s="18" t="s">
        <v>183</v>
      </c>
      <c r="D43" s="18" t="s">
        <v>304</v>
      </c>
      <c r="E43" s="19">
        <f t="shared" si="0"/>
        <v>40</v>
      </c>
      <c r="F43" s="19">
        <v>10</v>
      </c>
      <c r="G43" s="7"/>
      <c r="H43" s="23">
        <f t="shared" si="1"/>
        <v>0</v>
      </c>
      <c r="I43" s="8"/>
      <c r="J43" s="8"/>
      <c r="L43" s="9"/>
    </row>
    <row r="44" spans="1:12" x14ac:dyDescent="0.25">
      <c r="A44" s="33">
        <v>38</v>
      </c>
      <c r="B44" s="43" t="s">
        <v>603</v>
      </c>
      <c r="C44" s="18" t="s">
        <v>183</v>
      </c>
      <c r="D44" s="18" t="s">
        <v>304</v>
      </c>
      <c r="E44" s="19">
        <f t="shared" si="0"/>
        <v>40</v>
      </c>
      <c r="F44" s="19">
        <v>10</v>
      </c>
      <c r="G44" s="7"/>
      <c r="H44" s="23">
        <f t="shared" si="1"/>
        <v>0</v>
      </c>
      <c r="I44" s="8"/>
      <c r="J44" s="8"/>
      <c r="L44" s="9"/>
    </row>
    <row r="45" spans="1:12" x14ac:dyDescent="0.25">
      <c r="A45" s="33">
        <v>39</v>
      </c>
      <c r="B45" s="43" t="s">
        <v>605</v>
      </c>
      <c r="C45" s="18" t="s">
        <v>183</v>
      </c>
      <c r="D45" s="18"/>
      <c r="E45" s="19">
        <f t="shared" si="0"/>
        <v>120</v>
      </c>
      <c r="F45" s="19">
        <v>30</v>
      </c>
      <c r="G45" s="7"/>
      <c r="H45" s="23">
        <f t="shared" si="1"/>
        <v>0</v>
      </c>
      <c r="I45" s="8"/>
      <c r="J45" s="8"/>
      <c r="L45" s="9"/>
    </row>
    <row r="46" spans="1:12" x14ac:dyDescent="0.25">
      <c r="A46" s="33">
        <v>40</v>
      </c>
      <c r="B46" s="64" t="s">
        <v>753</v>
      </c>
      <c r="C46" s="18" t="s">
        <v>183</v>
      </c>
      <c r="D46" s="18"/>
      <c r="E46" s="19">
        <f t="shared" si="0"/>
        <v>2800</v>
      </c>
      <c r="F46" s="19">
        <v>700</v>
      </c>
      <c r="G46" s="7"/>
      <c r="H46" s="23">
        <f t="shared" si="1"/>
        <v>0</v>
      </c>
      <c r="I46" s="8"/>
      <c r="J46" s="8"/>
      <c r="L46" s="9"/>
    </row>
    <row r="47" spans="1:12" x14ac:dyDescent="0.25">
      <c r="A47" s="33">
        <v>41</v>
      </c>
      <c r="B47" s="43" t="s">
        <v>754</v>
      </c>
      <c r="C47" s="18" t="s">
        <v>183</v>
      </c>
      <c r="D47" s="18" t="s">
        <v>304</v>
      </c>
      <c r="E47" s="19">
        <f t="shared" si="0"/>
        <v>400</v>
      </c>
      <c r="F47" s="19">
        <v>100</v>
      </c>
      <c r="G47" s="7"/>
      <c r="H47" s="23">
        <f t="shared" si="1"/>
        <v>0</v>
      </c>
      <c r="I47" s="8"/>
      <c r="J47" s="8"/>
      <c r="L47" s="9"/>
    </row>
    <row r="48" spans="1:12" x14ac:dyDescent="0.25">
      <c r="A48" s="33">
        <v>42</v>
      </c>
      <c r="B48" s="43" t="s">
        <v>363</v>
      </c>
      <c r="C48" s="18" t="s">
        <v>183</v>
      </c>
      <c r="D48" s="18" t="s">
        <v>304</v>
      </c>
      <c r="E48" s="19">
        <f t="shared" si="0"/>
        <v>20</v>
      </c>
      <c r="F48" s="19">
        <v>5</v>
      </c>
      <c r="G48" s="7"/>
      <c r="H48" s="23">
        <f t="shared" si="1"/>
        <v>0</v>
      </c>
      <c r="I48" s="8"/>
      <c r="J48" s="8"/>
      <c r="L48" s="9"/>
    </row>
    <row r="49" spans="1:12" x14ac:dyDescent="0.25">
      <c r="A49" s="33">
        <v>43</v>
      </c>
      <c r="B49" s="43" t="s">
        <v>130</v>
      </c>
      <c r="C49" s="18" t="s">
        <v>183</v>
      </c>
      <c r="D49" s="18" t="s">
        <v>304</v>
      </c>
      <c r="E49" s="19">
        <f t="shared" si="0"/>
        <v>20</v>
      </c>
      <c r="F49" s="19">
        <v>5</v>
      </c>
      <c r="G49" s="7"/>
      <c r="H49" s="23">
        <f t="shared" si="1"/>
        <v>0</v>
      </c>
      <c r="I49" s="8"/>
      <c r="J49" s="8"/>
      <c r="L49" s="9"/>
    </row>
    <row r="50" spans="1:12" x14ac:dyDescent="0.25">
      <c r="A50" s="33">
        <v>44</v>
      </c>
      <c r="B50" s="43" t="s">
        <v>364</v>
      </c>
      <c r="C50" s="18" t="s">
        <v>183</v>
      </c>
      <c r="D50" s="18" t="s">
        <v>304</v>
      </c>
      <c r="E50" s="19">
        <f t="shared" si="0"/>
        <v>8000</v>
      </c>
      <c r="F50" s="19">
        <v>2000</v>
      </c>
      <c r="G50" s="7"/>
      <c r="H50" s="23">
        <f t="shared" si="1"/>
        <v>0</v>
      </c>
      <c r="I50" s="8"/>
      <c r="J50" s="8"/>
      <c r="L50" s="9"/>
    </row>
    <row r="51" spans="1:12" x14ac:dyDescent="0.25">
      <c r="A51" s="33">
        <v>45</v>
      </c>
      <c r="B51" s="43" t="s">
        <v>365</v>
      </c>
      <c r="C51" s="18" t="s">
        <v>183</v>
      </c>
      <c r="D51" s="18" t="s">
        <v>304</v>
      </c>
      <c r="E51" s="19">
        <f t="shared" si="0"/>
        <v>80</v>
      </c>
      <c r="F51" s="19">
        <v>20</v>
      </c>
      <c r="G51" s="7"/>
      <c r="H51" s="23">
        <f t="shared" si="1"/>
        <v>0</v>
      </c>
      <c r="I51" s="8"/>
      <c r="J51" s="8"/>
      <c r="L51" s="9"/>
    </row>
    <row r="52" spans="1:12" x14ac:dyDescent="0.25">
      <c r="A52" s="33">
        <v>46</v>
      </c>
      <c r="B52" s="43" t="s">
        <v>366</v>
      </c>
      <c r="C52" s="18" t="s">
        <v>183</v>
      </c>
      <c r="D52" s="18" t="s">
        <v>304</v>
      </c>
      <c r="E52" s="19">
        <f t="shared" si="0"/>
        <v>2000</v>
      </c>
      <c r="F52" s="19">
        <v>500</v>
      </c>
      <c r="G52" s="7"/>
      <c r="H52" s="23">
        <f t="shared" si="1"/>
        <v>0</v>
      </c>
      <c r="I52" s="8"/>
      <c r="J52" s="8"/>
      <c r="L52" s="9"/>
    </row>
    <row r="53" spans="1:12" x14ac:dyDescent="0.25">
      <c r="A53" s="33">
        <v>47</v>
      </c>
      <c r="B53" s="43" t="s">
        <v>132</v>
      </c>
      <c r="C53" s="18" t="s">
        <v>183</v>
      </c>
      <c r="D53" s="18" t="s">
        <v>304</v>
      </c>
      <c r="E53" s="19">
        <f t="shared" si="0"/>
        <v>320</v>
      </c>
      <c r="F53" s="19">
        <v>80</v>
      </c>
      <c r="G53" s="7"/>
      <c r="H53" s="23">
        <f t="shared" si="1"/>
        <v>0</v>
      </c>
      <c r="I53" s="8"/>
      <c r="J53" s="8"/>
      <c r="L53" s="9"/>
    </row>
    <row r="54" spans="1:12" x14ac:dyDescent="0.25">
      <c r="A54" s="33">
        <v>48</v>
      </c>
      <c r="B54" s="43" t="s">
        <v>129</v>
      </c>
      <c r="C54" s="18" t="s">
        <v>183</v>
      </c>
      <c r="D54" s="18" t="s">
        <v>304</v>
      </c>
      <c r="E54" s="19">
        <f t="shared" si="0"/>
        <v>1200</v>
      </c>
      <c r="F54" s="19">
        <v>300</v>
      </c>
      <c r="G54" s="7"/>
      <c r="H54" s="23">
        <f t="shared" si="1"/>
        <v>0</v>
      </c>
      <c r="I54" s="8"/>
      <c r="J54" s="8"/>
      <c r="L54" s="9"/>
    </row>
    <row r="55" spans="1:12" x14ac:dyDescent="0.25">
      <c r="A55" s="33">
        <v>49</v>
      </c>
      <c r="B55" s="43" t="s">
        <v>367</v>
      </c>
      <c r="C55" s="18" t="s">
        <v>183</v>
      </c>
      <c r="D55" s="18"/>
      <c r="E55" s="19">
        <f t="shared" si="0"/>
        <v>60</v>
      </c>
      <c r="F55" s="19">
        <v>15</v>
      </c>
      <c r="G55" s="7"/>
      <c r="H55" s="23">
        <f t="shared" si="1"/>
        <v>0</v>
      </c>
      <c r="I55" s="8"/>
      <c r="J55" s="8"/>
      <c r="L55" s="9"/>
    </row>
    <row r="56" spans="1:12" x14ac:dyDescent="0.25">
      <c r="A56" s="33">
        <v>50</v>
      </c>
      <c r="B56" s="43" t="s">
        <v>368</v>
      </c>
      <c r="C56" s="18" t="s">
        <v>183</v>
      </c>
      <c r="D56" s="18"/>
      <c r="E56" s="19">
        <f t="shared" si="0"/>
        <v>60</v>
      </c>
      <c r="F56" s="19">
        <v>15</v>
      </c>
      <c r="G56" s="7"/>
      <c r="H56" s="23">
        <f t="shared" si="1"/>
        <v>0</v>
      </c>
      <c r="I56" s="8"/>
      <c r="J56" s="8"/>
      <c r="L56" s="9"/>
    </row>
    <row r="57" spans="1:12" x14ac:dyDescent="0.25">
      <c r="A57" s="65"/>
      <c r="B57" s="20" t="s">
        <v>175</v>
      </c>
      <c r="C57" s="21"/>
      <c r="D57" s="21"/>
      <c r="E57" s="66"/>
      <c r="F57" s="66"/>
      <c r="G57" s="10"/>
      <c r="H57" s="24">
        <f>SUM(H7:H56)</f>
        <v>0</v>
      </c>
      <c r="I57" s="61"/>
      <c r="J57" s="61"/>
    </row>
    <row r="58" spans="1:12" x14ac:dyDescent="0.25">
      <c r="A58" s="12"/>
    </row>
    <row r="61" spans="1:12" x14ac:dyDescent="0.25">
      <c r="B61" s="22"/>
    </row>
    <row r="62" spans="1:12" x14ac:dyDescent="0.25">
      <c r="B62" s="22"/>
    </row>
    <row r="65" spans="1:9" x14ac:dyDescent="0.25">
      <c r="A65" s="12"/>
    </row>
    <row r="66" spans="1:9" x14ac:dyDescent="0.25">
      <c r="A66" s="12"/>
    </row>
    <row r="67" spans="1:9" x14ac:dyDescent="0.25">
      <c r="I67" s="62"/>
    </row>
    <row r="68" spans="1:9" x14ac:dyDescent="0.25">
      <c r="I68" s="62"/>
    </row>
    <row r="69" spans="1:9" x14ac:dyDescent="0.25">
      <c r="I69" s="62"/>
    </row>
    <row r="70" spans="1:9" x14ac:dyDescent="0.25">
      <c r="I70" s="62"/>
    </row>
    <row r="71" spans="1:9" x14ac:dyDescent="0.25">
      <c r="I71" s="62"/>
    </row>
    <row r="72" spans="1:9" x14ac:dyDescent="0.25">
      <c r="I72" s="62"/>
    </row>
  </sheetData>
  <sheetProtection algorithmName="SHA-512" hashValue="e4cu0+W4t6ncnWTVx2p9RTwbzP2arRGyDleKth+t93khcP0J5p2grzmbErNY6uc/fkjUAuAYNoY7yIEc84reVg==" saltValue="dmI5PlfOC/uTdkXjhaeeMA==" spinCount="100000" sheet="1" objects="1" scenarios="1"/>
  <sortState xmlns:xlrd2="http://schemas.microsoft.com/office/spreadsheetml/2017/richdata2" ref="B7:N56">
    <sortCondition ref="B7"/>
  </sortState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102"/>
  <sheetViews>
    <sheetView zoomScale="78" zoomScaleNormal="78" workbookViewId="0">
      <selection activeCell="G1" activeCellId="5" sqref="A1:A1048576 B1:B1048576 C1:C1048576 D1:D1048576 E1:E1048576 G1:G1048576"/>
    </sheetView>
  </sheetViews>
  <sheetFormatPr defaultRowHeight="15" x14ac:dyDescent="0.25"/>
  <cols>
    <col min="1" max="1" width="11.140625" style="12" customWidth="1"/>
    <col min="2" max="2" width="64.28515625" customWidth="1"/>
    <col min="3" max="5" width="20.7109375" style="12" customWidth="1"/>
    <col min="6" max="6" width="20.7109375" style="1" customWidth="1"/>
    <col min="7" max="7" width="20.7109375" customWidth="1"/>
    <col min="8" max="16384" width="9.140625" style="1"/>
  </cols>
  <sheetData>
    <row r="2" spans="1:12" x14ac:dyDescent="0.25">
      <c r="A2"/>
    </row>
    <row r="3" spans="1:12" ht="15.75" thickBot="1" x14ac:dyDescent="0.3"/>
    <row r="4" spans="1:12" ht="15.75" thickBot="1" x14ac:dyDescent="0.3">
      <c r="A4" s="13" t="s">
        <v>462</v>
      </c>
      <c r="B4" s="13" t="s">
        <v>74</v>
      </c>
    </row>
    <row r="6" spans="1:12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890</v>
      </c>
      <c r="F6" s="4" t="s">
        <v>803</v>
      </c>
      <c r="G6" s="15" t="s">
        <v>804</v>
      </c>
      <c r="H6" s="5"/>
    </row>
    <row r="7" spans="1:12" x14ac:dyDescent="0.25">
      <c r="A7" s="33">
        <v>1</v>
      </c>
      <c r="B7" s="43" t="s">
        <v>25</v>
      </c>
      <c r="C7" s="18" t="s">
        <v>184</v>
      </c>
      <c r="D7" s="18">
        <f>E7*4*4</f>
        <v>1200</v>
      </c>
      <c r="E7" s="135">
        <v>75</v>
      </c>
      <c r="F7" s="7"/>
      <c r="G7" s="23">
        <f>E7*F7</f>
        <v>0</v>
      </c>
      <c r="L7" s="9"/>
    </row>
    <row r="8" spans="1:12" x14ac:dyDescent="0.25">
      <c r="A8" s="33">
        <v>2</v>
      </c>
      <c r="B8" s="43" t="s">
        <v>26</v>
      </c>
      <c r="C8" s="18" t="s">
        <v>184</v>
      </c>
      <c r="D8" s="18">
        <f t="shared" ref="D8:D70" si="0">E8*4*4</f>
        <v>24000</v>
      </c>
      <c r="E8" s="19">
        <v>1500</v>
      </c>
      <c r="F8" s="7"/>
      <c r="G8" s="23">
        <f t="shared" ref="G8:G70" si="1">E8*F8</f>
        <v>0</v>
      </c>
    </row>
    <row r="9" spans="1:12" x14ac:dyDescent="0.25">
      <c r="A9" s="33">
        <v>3</v>
      </c>
      <c r="B9" s="43" t="s">
        <v>44</v>
      </c>
      <c r="C9" s="18" t="s">
        <v>184</v>
      </c>
      <c r="D9" s="18">
        <v>50</v>
      </c>
      <c r="E9" s="19">
        <v>0</v>
      </c>
      <c r="F9" s="7"/>
      <c r="G9" s="23">
        <f t="shared" si="1"/>
        <v>0</v>
      </c>
    </row>
    <row r="10" spans="1:12" x14ac:dyDescent="0.25">
      <c r="A10" s="33">
        <v>4</v>
      </c>
      <c r="B10" s="43" t="s">
        <v>45</v>
      </c>
      <c r="C10" s="18" t="s">
        <v>184</v>
      </c>
      <c r="D10" s="18">
        <f t="shared" si="0"/>
        <v>720</v>
      </c>
      <c r="E10" s="19">
        <v>45</v>
      </c>
      <c r="F10" s="7"/>
      <c r="G10" s="23">
        <f t="shared" si="1"/>
        <v>0</v>
      </c>
    </row>
    <row r="11" spans="1:12" x14ac:dyDescent="0.25">
      <c r="A11" s="33">
        <v>5</v>
      </c>
      <c r="B11" s="43" t="s">
        <v>97</v>
      </c>
      <c r="C11" s="18" t="s">
        <v>184</v>
      </c>
      <c r="D11" s="18">
        <v>50</v>
      </c>
      <c r="E11" s="19">
        <v>0</v>
      </c>
      <c r="F11" s="7"/>
      <c r="G11" s="23">
        <f t="shared" si="1"/>
        <v>0</v>
      </c>
    </row>
    <row r="12" spans="1:12" x14ac:dyDescent="0.25">
      <c r="A12" s="33">
        <v>6</v>
      </c>
      <c r="B12" s="50" t="s">
        <v>798</v>
      </c>
      <c r="C12" s="18" t="s">
        <v>184</v>
      </c>
      <c r="D12" s="18">
        <f t="shared" si="0"/>
        <v>200</v>
      </c>
      <c r="E12" s="19">
        <v>12.5</v>
      </c>
      <c r="F12" s="7"/>
      <c r="G12" s="23">
        <f t="shared" si="1"/>
        <v>0</v>
      </c>
    </row>
    <row r="13" spans="1:12" x14ac:dyDescent="0.25">
      <c r="A13" s="33">
        <v>7</v>
      </c>
      <c r="B13" s="43" t="s">
        <v>46</v>
      </c>
      <c r="C13" s="18" t="s">
        <v>184</v>
      </c>
      <c r="D13" s="18">
        <v>100</v>
      </c>
      <c r="E13" s="19">
        <v>0</v>
      </c>
      <c r="F13" s="7"/>
      <c r="G13" s="23">
        <f t="shared" si="1"/>
        <v>0</v>
      </c>
    </row>
    <row r="14" spans="1:12" x14ac:dyDescent="0.25">
      <c r="A14" s="33">
        <v>8</v>
      </c>
      <c r="B14" s="43" t="s">
        <v>47</v>
      </c>
      <c r="C14" s="18" t="s">
        <v>184</v>
      </c>
      <c r="D14" s="18">
        <f t="shared" si="0"/>
        <v>1200</v>
      </c>
      <c r="E14" s="19">
        <v>75</v>
      </c>
      <c r="F14" s="7"/>
      <c r="G14" s="23">
        <f t="shared" si="1"/>
        <v>0</v>
      </c>
    </row>
    <row r="15" spans="1:12" x14ac:dyDescent="0.25">
      <c r="A15" s="33">
        <v>9</v>
      </c>
      <c r="B15" s="43" t="s">
        <v>48</v>
      </c>
      <c r="C15" s="18" t="s">
        <v>184</v>
      </c>
      <c r="D15" s="18">
        <f t="shared" si="0"/>
        <v>800</v>
      </c>
      <c r="E15" s="19">
        <v>50</v>
      </c>
      <c r="F15" s="7"/>
      <c r="G15" s="23">
        <f t="shared" si="1"/>
        <v>0</v>
      </c>
    </row>
    <row r="16" spans="1:12" x14ac:dyDescent="0.25">
      <c r="A16" s="33">
        <v>10</v>
      </c>
      <c r="B16" s="43" t="s">
        <v>49</v>
      </c>
      <c r="C16" s="18" t="s">
        <v>184</v>
      </c>
      <c r="D16" s="18">
        <f t="shared" si="0"/>
        <v>40</v>
      </c>
      <c r="E16" s="19">
        <v>2.5</v>
      </c>
      <c r="F16" s="7"/>
      <c r="G16" s="23">
        <f t="shared" si="1"/>
        <v>0</v>
      </c>
    </row>
    <row r="17" spans="1:7" x14ac:dyDescent="0.25">
      <c r="A17" s="33">
        <v>11</v>
      </c>
      <c r="B17" s="43" t="s">
        <v>94</v>
      </c>
      <c r="C17" s="18" t="s">
        <v>184</v>
      </c>
      <c r="D17" s="18">
        <f t="shared" si="0"/>
        <v>4</v>
      </c>
      <c r="E17" s="19">
        <v>0.25</v>
      </c>
      <c r="F17" s="7"/>
      <c r="G17" s="23">
        <f t="shared" si="1"/>
        <v>0</v>
      </c>
    </row>
    <row r="18" spans="1:7" x14ac:dyDescent="0.25">
      <c r="A18" s="33">
        <v>12</v>
      </c>
      <c r="B18" s="43" t="s">
        <v>27</v>
      </c>
      <c r="C18" s="18" t="s">
        <v>184</v>
      </c>
      <c r="D18" s="18">
        <f t="shared" si="0"/>
        <v>40</v>
      </c>
      <c r="E18" s="19">
        <v>2.5</v>
      </c>
      <c r="F18" s="7"/>
      <c r="G18" s="23">
        <f t="shared" si="1"/>
        <v>0</v>
      </c>
    </row>
    <row r="19" spans="1:7" x14ac:dyDescent="0.25">
      <c r="A19" s="33">
        <v>13</v>
      </c>
      <c r="B19" s="43" t="s">
        <v>28</v>
      </c>
      <c r="C19" s="18" t="s">
        <v>184</v>
      </c>
      <c r="D19" s="18">
        <f t="shared" si="0"/>
        <v>40</v>
      </c>
      <c r="E19" s="19">
        <v>2.5</v>
      </c>
      <c r="F19" s="7"/>
      <c r="G19" s="23">
        <f t="shared" si="1"/>
        <v>0</v>
      </c>
    </row>
    <row r="20" spans="1:7" x14ac:dyDescent="0.25">
      <c r="A20" s="33">
        <v>14</v>
      </c>
      <c r="B20" s="43" t="s">
        <v>613</v>
      </c>
      <c r="C20" s="18" t="s">
        <v>184</v>
      </c>
      <c r="D20" s="18">
        <f t="shared" si="0"/>
        <v>600</v>
      </c>
      <c r="E20" s="19">
        <v>37.5</v>
      </c>
      <c r="F20" s="7"/>
      <c r="G20" s="23">
        <f t="shared" si="1"/>
        <v>0</v>
      </c>
    </row>
    <row r="21" spans="1:7" x14ac:dyDescent="0.25">
      <c r="A21" s="33">
        <v>15</v>
      </c>
      <c r="B21" s="43" t="s">
        <v>612</v>
      </c>
      <c r="C21" s="18" t="s">
        <v>184</v>
      </c>
      <c r="D21" s="18">
        <f t="shared" si="0"/>
        <v>600</v>
      </c>
      <c r="E21" s="19">
        <v>37.5</v>
      </c>
      <c r="F21" s="7"/>
      <c r="G21" s="23">
        <f t="shared" si="1"/>
        <v>0</v>
      </c>
    </row>
    <row r="22" spans="1:7" x14ac:dyDescent="0.25">
      <c r="A22" s="33">
        <v>16</v>
      </c>
      <c r="B22" s="43" t="s">
        <v>614</v>
      </c>
      <c r="C22" s="18" t="s">
        <v>184</v>
      </c>
      <c r="D22" s="18">
        <f t="shared" si="0"/>
        <v>6000</v>
      </c>
      <c r="E22" s="19">
        <v>375</v>
      </c>
      <c r="F22" s="7"/>
      <c r="G22" s="23">
        <f t="shared" si="1"/>
        <v>0</v>
      </c>
    </row>
    <row r="23" spans="1:7" x14ac:dyDescent="0.25">
      <c r="A23" s="33">
        <v>17</v>
      </c>
      <c r="B23" s="43" t="s">
        <v>29</v>
      </c>
      <c r="C23" s="18" t="s">
        <v>184</v>
      </c>
      <c r="D23" s="18">
        <v>10</v>
      </c>
      <c r="E23" s="19">
        <v>0</v>
      </c>
      <c r="F23" s="7"/>
      <c r="G23" s="23">
        <f t="shared" si="1"/>
        <v>0</v>
      </c>
    </row>
    <row r="24" spans="1:7" x14ac:dyDescent="0.25">
      <c r="A24" s="33">
        <v>18</v>
      </c>
      <c r="B24" s="43" t="s">
        <v>69</v>
      </c>
      <c r="C24" s="18" t="s">
        <v>184</v>
      </c>
      <c r="D24" s="18">
        <f t="shared" si="0"/>
        <v>8000</v>
      </c>
      <c r="E24" s="19">
        <v>500</v>
      </c>
      <c r="F24" s="7"/>
      <c r="G24" s="23">
        <f t="shared" si="1"/>
        <v>0</v>
      </c>
    </row>
    <row r="25" spans="1:7" x14ac:dyDescent="0.25">
      <c r="A25" s="33">
        <v>19</v>
      </c>
      <c r="B25" s="43" t="s">
        <v>133</v>
      </c>
      <c r="C25" s="18" t="s">
        <v>184</v>
      </c>
      <c r="D25" s="18">
        <f t="shared" si="0"/>
        <v>3200</v>
      </c>
      <c r="E25" s="19">
        <v>200</v>
      </c>
      <c r="F25" s="7"/>
      <c r="G25" s="23">
        <f t="shared" si="1"/>
        <v>0</v>
      </c>
    </row>
    <row r="26" spans="1:7" x14ac:dyDescent="0.25">
      <c r="A26" s="33">
        <v>20</v>
      </c>
      <c r="B26" s="43" t="s">
        <v>615</v>
      </c>
      <c r="C26" s="18" t="s">
        <v>184</v>
      </c>
      <c r="D26" s="18">
        <v>50</v>
      </c>
      <c r="E26" s="19">
        <v>0</v>
      </c>
      <c r="F26" s="7"/>
      <c r="G26" s="23">
        <f t="shared" si="1"/>
        <v>0</v>
      </c>
    </row>
    <row r="27" spans="1:7" x14ac:dyDescent="0.25">
      <c r="A27" s="33">
        <v>21</v>
      </c>
      <c r="B27" s="43" t="s">
        <v>50</v>
      </c>
      <c r="C27" s="18" t="s">
        <v>184</v>
      </c>
      <c r="D27" s="18">
        <f t="shared" si="0"/>
        <v>200</v>
      </c>
      <c r="E27" s="19">
        <v>12.5</v>
      </c>
      <c r="F27" s="7"/>
      <c r="G27" s="23">
        <f t="shared" si="1"/>
        <v>0</v>
      </c>
    </row>
    <row r="28" spans="1:7" x14ac:dyDescent="0.25">
      <c r="A28" s="33">
        <v>22</v>
      </c>
      <c r="B28" s="43" t="s">
        <v>30</v>
      </c>
      <c r="C28" s="18" t="s">
        <v>184</v>
      </c>
      <c r="D28" s="18">
        <f t="shared" si="0"/>
        <v>200</v>
      </c>
      <c r="E28" s="19">
        <v>12.5</v>
      </c>
      <c r="F28" s="7"/>
      <c r="G28" s="23">
        <f t="shared" si="1"/>
        <v>0</v>
      </c>
    </row>
    <row r="29" spans="1:7" x14ac:dyDescent="0.25">
      <c r="A29" s="33">
        <v>23</v>
      </c>
      <c r="B29" s="43" t="s">
        <v>249</v>
      </c>
      <c r="C29" s="18" t="s">
        <v>184</v>
      </c>
      <c r="D29" s="18">
        <f t="shared" si="0"/>
        <v>600</v>
      </c>
      <c r="E29" s="19">
        <v>37.5</v>
      </c>
      <c r="F29" s="7"/>
      <c r="G29" s="23">
        <f t="shared" si="1"/>
        <v>0</v>
      </c>
    </row>
    <row r="30" spans="1:7" x14ac:dyDescent="0.25">
      <c r="A30" s="33">
        <v>24</v>
      </c>
      <c r="B30" s="43" t="s">
        <v>31</v>
      </c>
      <c r="C30" s="18" t="s">
        <v>184</v>
      </c>
      <c r="D30" s="18">
        <f t="shared" si="0"/>
        <v>200</v>
      </c>
      <c r="E30" s="19">
        <v>12.5</v>
      </c>
      <c r="F30" s="7"/>
      <c r="G30" s="23">
        <f t="shared" si="1"/>
        <v>0</v>
      </c>
    </row>
    <row r="31" spans="1:7" x14ac:dyDescent="0.25">
      <c r="A31" s="33">
        <v>25</v>
      </c>
      <c r="B31" s="43" t="s">
        <v>51</v>
      </c>
      <c r="C31" s="18" t="s">
        <v>184</v>
      </c>
      <c r="D31" s="18">
        <f t="shared" si="0"/>
        <v>40</v>
      </c>
      <c r="E31" s="19">
        <v>2.5</v>
      </c>
      <c r="F31" s="7"/>
      <c r="G31" s="23">
        <f t="shared" si="1"/>
        <v>0</v>
      </c>
    </row>
    <row r="32" spans="1:7" x14ac:dyDescent="0.25">
      <c r="A32" s="33">
        <v>26</v>
      </c>
      <c r="B32" s="43" t="s">
        <v>52</v>
      </c>
      <c r="C32" s="18" t="s">
        <v>184</v>
      </c>
      <c r="D32" s="18">
        <f t="shared" si="0"/>
        <v>360</v>
      </c>
      <c r="E32" s="19">
        <v>22.5</v>
      </c>
      <c r="F32" s="7"/>
      <c r="G32" s="23">
        <f t="shared" si="1"/>
        <v>0</v>
      </c>
    </row>
    <row r="33" spans="1:7" x14ac:dyDescent="0.25">
      <c r="A33" s="33">
        <v>27</v>
      </c>
      <c r="B33" s="43" t="s">
        <v>53</v>
      </c>
      <c r="C33" s="18" t="s">
        <v>184</v>
      </c>
      <c r="D33" s="18">
        <f t="shared" si="0"/>
        <v>40</v>
      </c>
      <c r="E33" s="19">
        <v>2.5</v>
      </c>
      <c r="F33" s="7"/>
      <c r="G33" s="23">
        <f t="shared" si="1"/>
        <v>0</v>
      </c>
    </row>
    <row r="34" spans="1:7" x14ac:dyDescent="0.25">
      <c r="A34" s="33">
        <v>28</v>
      </c>
      <c r="B34" s="43" t="s">
        <v>54</v>
      </c>
      <c r="C34" s="18" t="s">
        <v>184</v>
      </c>
      <c r="D34" s="18">
        <f t="shared" si="0"/>
        <v>800</v>
      </c>
      <c r="E34" s="19">
        <v>50</v>
      </c>
      <c r="F34" s="7"/>
      <c r="G34" s="23">
        <f t="shared" si="1"/>
        <v>0</v>
      </c>
    </row>
    <row r="35" spans="1:7" x14ac:dyDescent="0.25">
      <c r="A35" s="33">
        <v>29</v>
      </c>
      <c r="B35" s="43" t="s">
        <v>32</v>
      </c>
      <c r="C35" s="18" t="s">
        <v>184</v>
      </c>
      <c r="D35" s="18">
        <f t="shared" si="0"/>
        <v>20</v>
      </c>
      <c r="E35" s="19">
        <v>1.25</v>
      </c>
      <c r="F35" s="7"/>
      <c r="G35" s="23">
        <f t="shared" si="1"/>
        <v>0</v>
      </c>
    </row>
    <row r="36" spans="1:7" x14ac:dyDescent="0.25">
      <c r="A36" s="33">
        <v>30</v>
      </c>
      <c r="B36" s="43" t="s">
        <v>134</v>
      </c>
      <c r="C36" s="18" t="s">
        <v>184</v>
      </c>
      <c r="D36" s="18">
        <f t="shared" si="0"/>
        <v>1200</v>
      </c>
      <c r="E36" s="19">
        <v>75</v>
      </c>
      <c r="F36" s="7"/>
      <c r="G36" s="23">
        <f t="shared" si="1"/>
        <v>0</v>
      </c>
    </row>
    <row r="37" spans="1:7" x14ac:dyDescent="0.25">
      <c r="A37" s="33">
        <v>31</v>
      </c>
      <c r="B37" s="43" t="s">
        <v>305</v>
      </c>
      <c r="C37" s="18" t="s">
        <v>184</v>
      </c>
      <c r="D37" s="18">
        <f t="shared" si="0"/>
        <v>200</v>
      </c>
      <c r="E37" s="19">
        <v>12.5</v>
      </c>
      <c r="F37" s="7"/>
      <c r="G37" s="23">
        <f t="shared" si="1"/>
        <v>0</v>
      </c>
    </row>
    <row r="38" spans="1:7" x14ac:dyDescent="0.25">
      <c r="A38" s="33">
        <v>32</v>
      </c>
      <c r="B38" s="43" t="s">
        <v>55</v>
      </c>
      <c r="C38" s="18" t="s">
        <v>184</v>
      </c>
      <c r="D38" s="18">
        <f t="shared" si="0"/>
        <v>160</v>
      </c>
      <c r="E38" s="19">
        <v>10</v>
      </c>
      <c r="F38" s="7"/>
      <c r="G38" s="23">
        <f t="shared" si="1"/>
        <v>0</v>
      </c>
    </row>
    <row r="39" spans="1:7" x14ac:dyDescent="0.25">
      <c r="A39" s="33">
        <v>33</v>
      </c>
      <c r="B39" s="43" t="s">
        <v>616</v>
      </c>
      <c r="C39" s="18" t="s">
        <v>184</v>
      </c>
      <c r="D39" s="18">
        <f t="shared" si="0"/>
        <v>60</v>
      </c>
      <c r="E39" s="19">
        <v>3.75</v>
      </c>
      <c r="F39" s="7"/>
      <c r="G39" s="23">
        <f t="shared" si="1"/>
        <v>0</v>
      </c>
    </row>
    <row r="40" spans="1:7" x14ac:dyDescent="0.25">
      <c r="A40" s="33">
        <v>34</v>
      </c>
      <c r="B40" s="43" t="s">
        <v>33</v>
      </c>
      <c r="C40" s="18" t="s">
        <v>184</v>
      </c>
      <c r="D40" s="18">
        <f t="shared" si="0"/>
        <v>800</v>
      </c>
      <c r="E40" s="19">
        <v>50</v>
      </c>
      <c r="F40" s="7"/>
      <c r="G40" s="23">
        <f t="shared" si="1"/>
        <v>0</v>
      </c>
    </row>
    <row r="41" spans="1:7" x14ac:dyDescent="0.25">
      <c r="A41" s="33">
        <v>35</v>
      </c>
      <c r="B41" s="43" t="s">
        <v>34</v>
      </c>
      <c r="C41" s="18" t="s">
        <v>184</v>
      </c>
      <c r="D41" s="18">
        <f t="shared" si="0"/>
        <v>200</v>
      </c>
      <c r="E41" s="19">
        <v>12.5</v>
      </c>
      <c r="F41" s="7"/>
      <c r="G41" s="23">
        <f t="shared" si="1"/>
        <v>0</v>
      </c>
    </row>
    <row r="42" spans="1:7" x14ac:dyDescent="0.25">
      <c r="A42" s="33">
        <v>36</v>
      </c>
      <c r="B42" s="43" t="s">
        <v>35</v>
      </c>
      <c r="C42" s="18" t="s">
        <v>184</v>
      </c>
      <c r="D42" s="18">
        <v>200</v>
      </c>
      <c r="E42" s="19">
        <v>0</v>
      </c>
      <c r="F42" s="7"/>
      <c r="G42" s="23">
        <f t="shared" si="1"/>
        <v>0</v>
      </c>
    </row>
    <row r="43" spans="1:7" ht="30" x14ac:dyDescent="0.25">
      <c r="A43" s="33">
        <v>37</v>
      </c>
      <c r="B43" s="17" t="s">
        <v>799</v>
      </c>
      <c r="C43" s="18" t="s">
        <v>184</v>
      </c>
      <c r="D43" s="18">
        <f t="shared" si="0"/>
        <v>8000</v>
      </c>
      <c r="E43" s="19">
        <v>500</v>
      </c>
      <c r="F43" s="7"/>
      <c r="G43" s="23">
        <f t="shared" si="1"/>
        <v>0</v>
      </c>
    </row>
    <row r="44" spans="1:7" x14ac:dyDescent="0.25">
      <c r="A44" s="33">
        <v>38</v>
      </c>
      <c r="B44" s="43" t="s">
        <v>36</v>
      </c>
      <c r="C44" s="18" t="s">
        <v>184</v>
      </c>
      <c r="D44" s="18">
        <f t="shared" si="0"/>
        <v>40</v>
      </c>
      <c r="E44" s="19">
        <v>2.5</v>
      </c>
      <c r="F44" s="7"/>
      <c r="G44" s="23">
        <f t="shared" si="1"/>
        <v>0</v>
      </c>
    </row>
    <row r="45" spans="1:7" x14ac:dyDescent="0.25">
      <c r="A45" s="33">
        <v>39</v>
      </c>
      <c r="B45" s="43" t="s">
        <v>37</v>
      </c>
      <c r="C45" s="18" t="s">
        <v>184</v>
      </c>
      <c r="D45" s="18">
        <v>200</v>
      </c>
      <c r="E45" s="19">
        <v>0</v>
      </c>
      <c r="F45" s="7"/>
      <c r="G45" s="23">
        <f t="shared" si="1"/>
        <v>0</v>
      </c>
    </row>
    <row r="46" spans="1:7" x14ac:dyDescent="0.25">
      <c r="A46" s="33">
        <v>40</v>
      </c>
      <c r="B46" s="43" t="s">
        <v>38</v>
      </c>
      <c r="C46" s="18" t="s">
        <v>184</v>
      </c>
      <c r="D46" s="18">
        <f t="shared" si="0"/>
        <v>60</v>
      </c>
      <c r="E46" s="19">
        <v>3.75</v>
      </c>
      <c r="F46" s="7"/>
      <c r="G46" s="23">
        <f t="shared" si="1"/>
        <v>0</v>
      </c>
    </row>
    <row r="47" spans="1:7" x14ac:dyDescent="0.25">
      <c r="A47" s="33">
        <v>41</v>
      </c>
      <c r="B47" s="43" t="s">
        <v>39</v>
      </c>
      <c r="C47" s="18" t="s">
        <v>184</v>
      </c>
      <c r="D47" s="18">
        <v>200</v>
      </c>
      <c r="E47" s="19">
        <v>0</v>
      </c>
      <c r="F47" s="7"/>
      <c r="G47" s="23">
        <f t="shared" si="1"/>
        <v>0</v>
      </c>
    </row>
    <row r="48" spans="1:7" x14ac:dyDescent="0.25">
      <c r="A48" s="33">
        <v>42</v>
      </c>
      <c r="B48" s="43" t="s">
        <v>56</v>
      </c>
      <c r="C48" s="18" t="s">
        <v>184</v>
      </c>
      <c r="D48" s="18">
        <f t="shared" si="0"/>
        <v>200</v>
      </c>
      <c r="E48" s="19">
        <v>12.5</v>
      </c>
      <c r="F48" s="7"/>
      <c r="G48" s="23">
        <f t="shared" si="1"/>
        <v>0</v>
      </c>
    </row>
    <row r="49" spans="1:7" x14ac:dyDescent="0.25">
      <c r="A49" s="33">
        <v>43</v>
      </c>
      <c r="B49" s="43" t="s">
        <v>860</v>
      </c>
      <c r="C49" s="18" t="s">
        <v>184</v>
      </c>
      <c r="D49" s="18">
        <f t="shared" si="0"/>
        <v>800</v>
      </c>
      <c r="E49" s="19">
        <v>50</v>
      </c>
      <c r="F49" s="7"/>
      <c r="G49" s="23">
        <f t="shared" si="1"/>
        <v>0</v>
      </c>
    </row>
    <row r="50" spans="1:7" x14ac:dyDescent="0.25">
      <c r="A50" s="33">
        <v>44</v>
      </c>
      <c r="B50" s="43" t="s">
        <v>57</v>
      </c>
      <c r="C50" s="18" t="s">
        <v>184</v>
      </c>
      <c r="D50" s="18">
        <f t="shared" si="0"/>
        <v>40</v>
      </c>
      <c r="E50" s="19">
        <v>2.5</v>
      </c>
      <c r="F50" s="7"/>
      <c r="G50" s="23">
        <f t="shared" si="1"/>
        <v>0</v>
      </c>
    </row>
    <row r="51" spans="1:7" x14ac:dyDescent="0.25">
      <c r="A51" s="33">
        <v>45</v>
      </c>
      <c r="B51" s="43" t="s">
        <v>58</v>
      </c>
      <c r="C51" s="18" t="s">
        <v>184</v>
      </c>
      <c r="D51" s="18">
        <f t="shared" si="0"/>
        <v>80</v>
      </c>
      <c r="E51" s="19">
        <v>5</v>
      </c>
      <c r="F51" s="7"/>
      <c r="G51" s="23">
        <f t="shared" si="1"/>
        <v>0</v>
      </c>
    </row>
    <row r="52" spans="1:7" x14ac:dyDescent="0.25">
      <c r="A52" s="33">
        <v>46</v>
      </c>
      <c r="B52" s="43" t="s">
        <v>40</v>
      </c>
      <c r="C52" s="18" t="s">
        <v>184</v>
      </c>
      <c r="D52" s="18">
        <f t="shared" si="0"/>
        <v>800</v>
      </c>
      <c r="E52" s="19">
        <v>50</v>
      </c>
      <c r="F52" s="7"/>
      <c r="G52" s="23">
        <f t="shared" si="1"/>
        <v>0</v>
      </c>
    </row>
    <row r="53" spans="1:7" x14ac:dyDescent="0.25">
      <c r="A53" s="33">
        <v>47</v>
      </c>
      <c r="B53" s="43" t="s">
        <v>41</v>
      </c>
      <c r="C53" s="18" t="s">
        <v>184</v>
      </c>
      <c r="D53" s="18">
        <f t="shared" si="0"/>
        <v>200</v>
      </c>
      <c r="E53" s="19">
        <v>12.5</v>
      </c>
      <c r="F53" s="7"/>
      <c r="G53" s="23">
        <f t="shared" si="1"/>
        <v>0</v>
      </c>
    </row>
    <row r="54" spans="1:7" x14ac:dyDescent="0.25">
      <c r="A54" s="33">
        <v>48</v>
      </c>
      <c r="B54" s="43" t="s">
        <v>617</v>
      </c>
      <c r="C54" s="18" t="s">
        <v>184</v>
      </c>
      <c r="D54" s="18">
        <f t="shared" si="0"/>
        <v>1200</v>
      </c>
      <c r="E54" s="19">
        <v>75</v>
      </c>
      <c r="F54" s="7"/>
      <c r="G54" s="23">
        <f t="shared" si="1"/>
        <v>0</v>
      </c>
    </row>
    <row r="55" spans="1:7" x14ac:dyDescent="0.25">
      <c r="A55" s="33">
        <v>49</v>
      </c>
      <c r="B55" s="43" t="s">
        <v>858</v>
      </c>
      <c r="C55" s="18" t="s">
        <v>184</v>
      </c>
      <c r="D55" s="18">
        <f t="shared" si="0"/>
        <v>200</v>
      </c>
      <c r="E55" s="19">
        <v>12.5</v>
      </c>
      <c r="F55" s="7"/>
      <c r="G55" s="23">
        <f t="shared" si="1"/>
        <v>0</v>
      </c>
    </row>
    <row r="56" spans="1:7" x14ac:dyDescent="0.25">
      <c r="A56" s="33">
        <v>50</v>
      </c>
      <c r="B56" s="43" t="s">
        <v>59</v>
      </c>
      <c r="C56" s="18" t="s">
        <v>184</v>
      </c>
      <c r="D56" s="18">
        <f t="shared" si="0"/>
        <v>1000</v>
      </c>
      <c r="E56" s="19">
        <v>62.5</v>
      </c>
      <c r="F56" s="7"/>
      <c r="G56" s="23">
        <f t="shared" si="1"/>
        <v>0</v>
      </c>
    </row>
    <row r="57" spans="1:7" x14ac:dyDescent="0.25">
      <c r="A57" s="33">
        <v>51</v>
      </c>
      <c r="B57" s="43" t="s">
        <v>60</v>
      </c>
      <c r="C57" s="18" t="s">
        <v>184</v>
      </c>
      <c r="D57" s="18">
        <f t="shared" si="0"/>
        <v>160</v>
      </c>
      <c r="E57" s="19">
        <v>10</v>
      </c>
      <c r="F57" s="7"/>
      <c r="G57" s="23">
        <f t="shared" si="1"/>
        <v>0</v>
      </c>
    </row>
    <row r="58" spans="1:7" x14ac:dyDescent="0.25">
      <c r="A58" s="33">
        <v>52</v>
      </c>
      <c r="B58" s="43" t="s">
        <v>61</v>
      </c>
      <c r="C58" s="18" t="s">
        <v>184</v>
      </c>
      <c r="D58" s="18">
        <f t="shared" si="0"/>
        <v>40</v>
      </c>
      <c r="E58" s="19">
        <v>2.5</v>
      </c>
      <c r="F58" s="7"/>
      <c r="G58" s="23">
        <f t="shared" si="1"/>
        <v>0</v>
      </c>
    </row>
    <row r="59" spans="1:7" x14ac:dyDescent="0.25">
      <c r="A59" s="33">
        <v>53</v>
      </c>
      <c r="B59" s="43" t="s">
        <v>42</v>
      </c>
      <c r="C59" s="18" t="s">
        <v>184</v>
      </c>
      <c r="D59" s="18">
        <f t="shared" si="0"/>
        <v>800</v>
      </c>
      <c r="E59" s="19">
        <v>50</v>
      </c>
      <c r="F59" s="7"/>
      <c r="G59" s="23">
        <f t="shared" si="1"/>
        <v>0</v>
      </c>
    </row>
    <row r="60" spans="1:7" x14ac:dyDescent="0.25">
      <c r="A60" s="33">
        <v>54</v>
      </c>
      <c r="B60" s="43" t="s">
        <v>62</v>
      </c>
      <c r="C60" s="18" t="s">
        <v>184</v>
      </c>
      <c r="D60" s="18">
        <f t="shared" si="0"/>
        <v>1000</v>
      </c>
      <c r="E60" s="19">
        <v>62.5</v>
      </c>
      <c r="F60" s="7"/>
      <c r="G60" s="23">
        <f t="shared" si="1"/>
        <v>0</v>
      </c>
    </row>
    <row r="61" spans="1:7" x14ac:dyDescent="0.25">
      <c r="A61" s="33">
        <v>55</v>
      </c>
      <c r="B61" s="43" t="s">
        <v>63</v>
      </c>
      <c r="C61" s="18" t="s">
        <v>184</v>
      </c>
      <c r="D61" s="18">
        <f t="shared" si="0"/>
        <v>100</v>
      </c>
      <c r="E61" s="19">
        <v>6.25</v>
      </c>
      <c r="F61" s="7"/>
      <c r="G61" s="23">
        <f t="shared" si="1"/>
        <v>0</v>
      </c>
    </row>
    <row r="62" spans="1:7" x14ac:dyDescent="0.25">
      <c r="A62" s="33">
        <v>56</v>
      </c>
      <c r="B62" s="43" t="s">
        <v>64</v>
      </c>
      <c r="C62" s="18" t="s">
        <v>184</v>
      </c>
      <c r="D62" s="18">
        <f t="shared" si="0"/>
        <v>280</v>
      </c>
      <c r="E62" s="19">
        <v>17.5</v>
      </c>
      <c r="F62" s="7"/>
      <c r="G62" s="23">
        <f t="shared" si="1"/>
        <v>0</v>
      </c>
    </row>
    <row r="63" spans="1:7" x14ac:dyDescent="0.25">
      <c r="A63" s="33">
        <v>57</v>
      </c>
      <c r="B63" s="43" t="s">
        <v>250</v>
      </c>
      <c r="C63" s="18" t="s">
        <v>184</v>
      </c>
      <c r="D63" s="18">
        <f t="shared" si="0"/>
        <v>320</v>
      </c>
      <c r="E63" s="19">
        <v>20</v>
      </c>
      <c r="F63" s="7"/>
      <c r="G63" s="23">
        <f t="shared" si="1"/>
        <v>0</v>
      </c>
    </row>
    <row r="64" spans="1:7" x14ac:dyDescent="0.25">
      <c r="A64" s="33">
        <v>58</v>
      </c>
      <c r="B64" s="43" t="s">
        <v>43</v>
      </c>
      <c r="C64" s="18" t="s">
        <v>184</v>
      </c>
      <c r="D64" s="18">
        <f t="shared" si="0"/>
        <v>20</v>
      </c>
      <c r="E64" s="19">
        <v>1.25</v>
      </c>
      <c r="F64" s="7"/>
      <c r="G64" s="23">
        <f t="shared" si="1"/>
        <v>0</v>
      </c>
    </row>
    <row r="65" spans="1:12" x14ac:dyDescent="0.25">
      <c r="A65" s="33">
        <v>59</v>
      </c>
      <c r="B65" s="43" t="s">
        <v>65</v>
      </c>
      <c r="C65" s="18" t="s">
        <v>184</v>
      </c>
      <c r="D65" s="18">
        <v>5</v>
      </c>
      <c r="E65" s="19">
        <v>0</v>
      </c>
      <c r="F65" s="7"/>
      <c r="G65" s="23">
        <f t="shared" si="1"/>
        <v>0</v>
      </c>
    </row>
    <row r="66" spans="1:12" x14ac:dyDescent="0.25">
      <c r="A66" s="33">
        <v>60</v>
      </c>
      <c r="B66" s="43" t="s">
        <v>66</v>
      </c>
      <c r="C66" s="18" t="s">
        <v>184</v>
      </c>
      <c r="D66" s="18">
        <f t="shared" si="0"/>
        <v>80</v>
      </c>
      <c r="E66" s="19">
        <v>5</v>
      </c>
      <c r="F66" s="7"/>
      <c r="G66" s="23">
        <f t="shared" si="1"/>
        <v>0</v>
      </c>
    </row>
    <row r="67" spans="1:12" x14ac:dyDescent="0.25">
      <c r="A67" s="33">
        <v>61</v>
      </c>
      <c r="B67" s="43" t="s">
        <v>70</v>
      </c>
      <c r="C67" s="18" t="s">
        <v>184</v>
      </c>
      <c r="D67" s="18">
        <f t="shared" si="0"/>
        <v>1600</v>
      </c>
      <c r="E67" s="19">
        <v>100</v>
      </c>
      <c r="F67" s="7"/>
      <c r="G67" s="23">
        <f t="shared" si="1"/>
        <v>0</v>
      </c>
    </row>
    <row r="68" spans="1:12" x14ac:dyDescent="0.25">
      <c r="A68" s="33">
        <v>62</v>
      </c>
      <c r="B68" s="43" t="s">
        <v>618</v>
      </c>
      <c r="C68" s="18" t="s">
        <v>184</v>
      </c>
      <c r="D68" s="18">
        <f t="shared" si="0"/>
        <v>240</v>
      </c>
      <c r="E68" s="19">
        <v>15</v>
      </c>
      <c r="F68" s="7"/>
      <c r="G68" s="23">
        <f t="shared" si="1"/>
        <v>0</v>
      </c>
    </row>
    <row r="69" spans="1:12" ht="30" x14ac:dyDescent="0.25">
      <c r="A69" s="33">
        <v>63</v>
      </c>
      <c r="B69" s="17" t="s">
        <v>800</v>
      </c>
      <c r="C69" s="18" t="s">
        <v>184</v>
      </c>
      <c r="D69" s="18">
        <f t="shared" si="0"/>
        <v>2400</v>
      </c>
      <c r="E69" s="19">
        <v>150</v>
      </c>
      <c r="F69" s="7"/>
      <c r="G69" s="23">
        <f t="shared" si="1"/>
        <v>0</v>
      </c>
    </row>
    <row r="70" spans="1:12" x14ac:dyDescent="0.25">
      <c r="A70" s="33">
        <v>64</v>
      </c>
      <c r="B70" s="43" t="s">
        <v>619</v>
      </c>
      <c r="C70" s="18" t="s">
        <v>184</v>
      </c>
      <c r="D70" s="18">
        <f t="shared" si="0"/>
        <v>400</v>
      </c>
      <c r="E70" s="19">
        <v>25</v>
      </c>
      <c r="F70" s="7"/>
      <c r="G70" s="23">
        <f t="shared" si="1"/>
        <v>0</v>
      </c>
    </row>
    <row r="71" spans="1:12" x14ac:dyDescent="0.25">
      <c r="A71" s="33">
        <v>65</v>
      </c>
      <c r="B71" s="43" t="s">
        <v>67</v>
      </c>
      <c r="C71" s="18" t="s">
        <v>184</v>
      </c>
      <c r="D71" s="18">
        <v>50</v>
      </c>
      <c r="E71" s="19">
        <v>0</v>
      </c>
      <c r="F71" s="7"/>
      <c r="G71" s="23">
        <f t="shared" ref="G71:G77" si="2">E71*F71</f>
        <v>0</v>
      </c>
    </row>
    <row r="72" spans="1:12" x14ac:dyDescent="0.25">
      <c r="A72" s="33">
        <v>66</v>
      </c>
      <c r="B72" s="43" t="s">
        <v>801</v>
      </c>
      <c r="C72" s="18" t="s">
        <v>184</v>
      </c>
      <c r="D72" s="18">
        <f t="shared" ref="D72:D77" si="3">E72*4*4</f>
        <v>160</v>
      </c>
      <c r="E72" s="19">
        <v>10</v>
      </c>
      <c r="F72" s="7"/>
      <c r="G72" s="23">
        <f t="shared" si="2"/>
        <v>0</v>
      </c>
    </row>
    <row r="73" spans="1:12" x14ac:dyDescent="0.25">
      <c r="A73" s="33">
        <v>67</v>
      </c>
      <c r="B73" s="43" t="s">
        <v>68</v>
      </c>
      <c r="C73" s="18" t="s">
        <v>184</v>
      </c>
      <c r="D73" s="18">
        <f t="shared" si="3"/>
        <v>360</v>
      </c>
      <c r="E73" s="19">
        <v>22.5</v>
      </c>
      <c r="F73" s="7"/>
      <c r="G73" s="23">
        <f t="shared" si="2"/>
        <v>0</v>
      </c>
    </row>
    <row r="74" spans="1:12" x14ac:dyDescent="0.25">
      <c r="A74" s="33">
        <v>68</v>
      </c>
      <c r="B74" s="43" t="s">
        <v>802</v>
      </c>
      <c r="C74" s="18" t="s">
        <v>184</v>
      </c>
      <c r="D74" s="18">
        <f t="shared" si="3"/>
        <v>160</v>
      </c>
      <c r="E74" s="19">
        <v>10</v>
      </c>
      <c r="F74" s="7"/>
      <c r="G74" s="23">
        <f t="shared" si="2"/>
        <v>0</v>
      </c>
    </row>
    <row r="75" spans="1:12" x14ac:dyDescent="0.25">
      <c r="A75" s="33">
        <v>69</v>
      </c>
      <c r="B75" s="43" t="s">
        <v>71</v>
      </c>
      <c r="C75" s="18" t="s">
        <v>184</v>
      </c>
      <c r="D75" s="18">
        <f t="shared" si="3"/>
        <v>320</v>
      </c>
      <c r="E75" s="19">
        <v>20</v>
      </c>
      <c r="F75" s="7"/>
      <c r="G75" s="23">
        <f t="shared" si="2"/>
        <v>0</v>
      </c>
    </row>
    <row r="76" spans="1:12" x14ac:dyDescent="0.25">
      <c r="A76" s="33">
        <v>70</v>
      </c>
      <c r="B76" s="43" t="s">
        <v>73</v>
      </c>
      <c r="C76" s="18" t="s">
        <v>184</v>
      </c>
      <c r="D76" s="18">
        <f t="shared" si="3"/>
        <v>320</v>
      </c>
      <c r="E76" s="19">
        <v>20</v>
      </c>
      <c r="F76" s="7"/>
      <c r="G76" s="23">
        <f t="shared" si="2"/>
        <v>0</v>
      </c>
    </row>
    <row r="77" spans="1:12" x14ac:dyDescent="0.25">
      <c r="A77" s="33">
        <v>71</v>
      </c>
      <c r="B77" s="43" t="s">
        <v>72</v>
      </c>
      <c r="C77" s="18" t="s">
        <v>184</v>
      </c>
      <c r="D77" s="18">
        <f t="shared" si="3"/>
        <v>800</v>
      </c>
      <c r="E77" s="19">
        <v>50</v>
      </c>
      <c r="F77" s="7"/>
      <c r="G77" s="23">
        <f t="shared" si="2"/>
        <v>0</v>
      </c>
    </row>
    <row r="78" spans="1:12" x14ac:dyDescent="0.25">
      <c r="A78" s="33"/>
      <c r="B78" s="20" t="s">
        <v>175</v>
      </c>
      <c r="C78" s="21" t="s">
        <v>13</v>
      </c>
      <c r="D78" s="21"/>
      <c r="E78" s="21"/>
      <c r="F78" s="10"/>
      <c r="G78" s="24">
        <f>SUM(G7:G77)</f>
        <v>0</v>
      </c>
    </row>
    <row r="79" spans="1:12" x14ac:dyDescent="0.25">
      <c r="A79"/>
      <c r="B79" t="s">
        <v>856</v>
      </c>
      <c r="L79" s="1" t="s">
        <v>13</v>
      </c>
    </row>
    <row r="80" spans="1:12" x14ac:dyDescent="0.25">
      <c r="A80"/>
      <c r="B80" t="s">
        <v>14</v>
      </c>
      <c r="C80"/>
      <c r="D80"/>
      <c r="E80"/>
    </row>
    <row r="82" spans="1:5" x14ac:dyDescent="0.25">
      <c r="A82"/>
    </row>
    <row r="83" spans="1:5" x14ac:dyDescent="0.25">
      <c r="A83"/>
    </row>
    <row r="84" spans="1:5" x14ac:dyDescent="0.25">
      <c r="A84"/>
      <c r="B84" s="22"/>
    </row>
    <row r="85" spans="1:5" x14ac:dyDescent="0.25">
      <c r="A85"/>
      <c r="B85" s="22"/>
    </row>
    <row r="86" spans="1:5" x14ac:dyDescent="0.25">
      <c r="A86"/>
    </row>
    <row r="87" spans="1:5" x14ac:dyDescent="0.25">
      <c r="A87"/>
    </row>
    <row r="90" spans="1:5" x14ac:dyDescent="0.25">
      <c r="A90"/>
    </row>
    <row r="91" spans="1:5" x14ac:dyDescent="0.25">
      <c r="A91"/>
    </row>
    <row r="93" spans="1:5" x14ac:dyDescent="0.25">
      <c r="A93"/>
    </row>
    <row r="94" spans="1:5" x14ac:dyDescent="0.25">
      <c r="A94"/>
    </row>
    <row r="95" spans="1:5" x14ac:dyDescent="0.25">
      <c r="A95"/>
      <c r="C95"/>
      <c r="D95"/>
      <c r="E95"/>
    </row>
    <row r="98" spans="1:5" x14ac:dyDescent="0.25">
      <c r="A98"/>
      <c r="C98"/>
      <c r="D98"/>
      <c r="E98"/>
    </row>
    <row r="99" spans="1:5" x14ac:dyDescent="0.25">
      <c r="A99"/>
      <c r="C99"/>
      <c r="D99"/>
      <c r="E99"/>
    </row>
    <row r="100" spans="1:5" x14ac:dyDescent="0.25">
      <c r="A100"/>
      <c r="C100"/>
      <c r="D100"/>
      <c r="E100"/>
    </row>
    <row r="102" spans="1:5" x14ac:dyDescent="0.25">
      <c r="A102"/>
      <c r="C102"/>
      <c r="D102"/>
      <c r="E102"/>
    </row>
  </sheetData>
  <sheetProtection algorithmName="SHA-512" hashValue="iTgJw7i+L7U/e1X2eAAerEwgJ4Ks4ub01vCC3oJIhWq6MjwgUk6a/XnRMxSQbeJPP/DKR36bECl+uu8ZcloKAw==" saltValue="bNobYG/JrUQq+9CWze1Bgw==" spinCount="100000" sheet="1" objects="1" scenarios="1"/>
  <sortState xmlns:xlrd2="http://schemas.microsoft.com/office/spreadsheetml/2017/richdata2" ref="B7:J78">
    <sortCondition ref="B7"/>
  </sortState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3"/>
  <sheetViews>
    <sheetView zoomScale="77" zoomScaleNormal="77" workbookViewId="0">
      <selection activeCell="H1" activeCellId="8" sqref="G15 A1:A1048576 B1:B1048576 C1:C1048576 D1 D1:D1048576 E1:E1048576 F1:F1048576 H1:H1048576"/>
    </sheetView>
  </sheetViews>
  <sheetFormatPr defaultRowHeight="15" x14ac:dyDescent="0.25"/>
  <cols>
    <col min="1" max="1" width="11.140625" customWidth="1"/>
    <col min="2" max="2" width="64.28515625" customWidth="1"/>
    <col min="3" max="6" width="20.7109375" customWidth="1"/>
    <col min="7" max="7" width="20.7109375" style="1" customWidth="1"/>
    <col min="8" max="8" width="20.7109375" customWidth="1"/>
    <col min="9" max="9" width="20.7109375" style="1" customWidth="1"/>
    <col min="10" max="16384" width="9.140625" style="1"/>
  </cols>
  <sheetData>
    <row r="1" spans="1:10" x14ac:dyDescent="0.25">
      <c r="A1" s="12"/>
      <c r="C1" s="12"/>
      <c r="D1" s="12"/>
      <c r="E1" s="12"/>
      <c r="F1" s="12"/>
    </row>
    <row r="2" spans="1:10" x14ac:dyDescent="0.25">
      <c r="C2" s="12"/>
      <c r="D2" s="12"/>
      <c r="E2" s="12"/>
      <c r="F2" s="12"/>
    </row>
    <row r="3" spans="1:10" ht="15.75" thickBot="1" x14ac:dyDescent="0.3">
      <c r="A3" s="12"/>
      <c r="C3" s="12"/>
      <c r="D3" s="12"/>
      <c r="E3" s="12"/>
      <c r="F3" s="12"/>
    </row>
    <row r="4" spans="1:10" ht="15.75" thickBot="1" x14ac:dyDescent="0.3">
      <c r="A4" s="13" t="s">
        <v>828</v>
      </c>
      <c r="B4" s="13" t="s">
        <v>728</v>
      </c>
      <c r="C4" s="12"/>
      <c r="D4" s="12"/>
      <c r="E4" s="12"/>
      <c r="F4" s="12"/>
    </row>
    <row r="5" spans="1:10" x14ac:dyDescent="0.25">
      <c r="A5" s="12"/>
      <c r="C5" s="12"/>
      <c r="D5" s="12"/>
      <c r="E5" s="12"/>
      <c r="F5" s="12"/>
    </row>
    <row r="6" spans="1:10" ht="45" x14ac:dyDescent="0.25">
      <c r="A6" s="15" t="s">
        <v>3</v>
      </c>
      <c r="B6" s="15" t="s">
        <v>0</v>
      </c>
      <c r="C6" s="15" t="s">
        <v>195</v>
      </c>
      <c r="D6" s="15" t="s">
        <v>345</v>
      </c>
      <c r="E6" s="15" t="s">
        <v>549</v>
      </c>
      <c r="F6" s="15" t="s">
        <v>890</v>
      </c>
      <c r="G6" s="4" t="s">
        <v>803</v>
      </c>
      <c r="H6" s="15" t="s">
        <v>804</v>
      </c>
      <c r="I6" s="3" t="s">
        <v>2</v>
      </c>
      <c r="J6" s="5"/>
    </row>
    <row r="7" spans="1:10" x14ac:dyDescent="0.25">
      <c r="A7" s="33">
        <v>1</v>
      </c>
      <c r="B7" s="43" t="s">
        <v>807</v>
      </c>
      <c r="C7" s="18" t="s">
        <v>184</v>
      </c>
      <c r="D7" s="18" t="s">
        <v>304</v>
      </c>
      <c r="E7" s="18">
        <f>F7*4*4</f>
        <v>2000</v>
      </c>
      <c r="F7" s="19">
        <v>125</v>
      </c>
      <c r="G7" s="7"/>
      <c r="H7" s="23">
        <f>F7*G7</f>
        <v>0</v>
      </c>
      <c r="I7" s="6"/>
    </row>
    <row r="8" spans="1:10" x14ac:dyDescent="0.25">
      <c r="A8" s="33">
        <v>2</v>
      </c>
      <c r="B8" s="43" t="s">
        <v>805</v>
      </c>
      <c r="C8" s="18" t="s">
        <v>184</v>
      </c>
      <c r="D8" s="18" t="s">
        <v>304</v>
      </c>
      <c r="E8" s="18">
        <f t="shared" ref="E8:E10" si="0">F8*4*4</f>
        <v>400</v>
      </c>
      <c r="F8" s="19">
        <v>25</v>
      </c>
      <c r="G8" s="7"/>
      <c r="H8" s="23">
        <f t="shared" ref="H8:H10" si="1">F8*G8</f>
        <v>0</v>
      </c>
      <c r="I8" s="8"/>
    </row>
    <row r="9" spans="1:10" x14ac:dyDescent="0.25">
      <c r="A9" s="33">
        <v>3</v>
      </c>
      <c r="B9" s="43" t="s">
        <v>134</v>
      </c>
      <c r="C9" s="18" t="s">
        <v>184</v>
      </c>
      <c r="D9" s="18" t="s">
        <v>304</v>
      </c>
      <c r="E9" s="18">
        <f t="shared" si="0"/>
        <v>2000</v>
      </c>
      <c r="F9" s="19">
        <v>125</v>
      </c>
      <c r="G9" s="7"/>
      <c r="H9" s="23">
        <f t="shared" si="1"/>
        <v>0</v>
      </c>
      <c r="I9" s="8"/>
    </row>
    <row r="10" spans="1:10" ht="30" x14ac:dyDescent="0.25">
      <c r="A10" s="33">
        <v>4</v>
      </c>
      <c r="B10" s="17" t="s">
        <v>806</v>
      </c>
      <c r="C10" s="18" t="s">
        <v>184</v>
      </c>
      <c r="D10" s="18" t="s">
        <v>304</v>
      </c>
      <c r="E10" s="18">
        <f t="shared" si="0"/>
        <v>2000</v>
      </c>
      <c r="F10" s="19">
        <v>125</v>
      </c>
      <c r="G10" s="7"/>
      <c r="H10" s="23">
        <f t="shared" si="1"/>
        <v>0</v>
      </c>
      <c r="I10" s="8"/>
    </row>
    <row r="11" spans="1:10" x14ac:dyDescent="0.25">
      <c r="A11" s="33"/>
      <c r="B11" s="20" t="s">
        <v>175</v>
      </c>
      <c r="C11" s="21" t="s">
        <v>13</v>
      </c>
      <c r="D11" s="21"/>
      <c r="E11" s="21"/>
      <c r="F11" s="21"/>
      <c r="G11" s="10"/>
      <c r="H11" s="24">
        <f>SUM(H7:H10)</f>
        <v>0</v>
      </c>
      <c r="I11" s="11"/>
    </row>
    <row r="12" spans="1:10" x14ac:dyDescent="0.25">
      <c r="B12" t="s">
        <v>856</v>
      </c>
      <c r="C12" s="12"/>
      <c r="D12" s="12"/>
      <c r="E12" s="12"/>
      <c r="F12" s="12"/>
    </row>
    <row r="13" spans="1:10" x14ac:dyDescent="0.25">
      <c r="B13" t="s">
        <v>14</v>
      </c>
    </row>
    <row r="14" spans="1:10" x14ac:dyDescent="0.25">
      <c r="A14" s="12"/>
      <c r="C14" s="12"/>
      <c r="D14" s="12"/>
      <c r="E14" s="12"/>
      <c r="F14" s="12"/>
    </row>
    <row r="15" spans="1:10" x14ac:dyDescent="0.25">
      <c r="C15" s="12"/>
      <c r="D15" s="12"/>
      <c r="E15" s="12"/>
      <c r="F15" s="12"/>
      <c r="G15"/>
    </row>
    <row r="16" spans="1:10" x14ac:dyDescent="0.25">
      <c r="C16" s="12"/>
      <c r="D16" s="12"/>
      <c r="E16" s="12"/>
      <c r="F16" s="12"/>
    </row>
    <row r="17" spans="1:6" x14ac:dyDescent="0.25">
      <c r="B17" s="22"/>
      <c r="C17" s="12"/>
      <c r="D17" s="12"/>
      <c r="E17" s="12"/>
      <c r="F17" s="12"/>
    </row>
    <row r="18" spans="1:6" x14ac:dyDescent="0.25">
      <c r="B18" s="22"/>
      <c r="C18" s="12"/>
      <c r="D18" s="12"/>
      <c r="E18" s="12"/>
      <c r="F18" s="12"/>
    </row>
    <row r="19" spans="1:6" x14ac:dyDescent="0.25">
      <c r="C19" s="12"/>
      <c r="D19" s="12"/>
      <c r="E19" s="12"/>
      <c r="F19" s="12"/>
    </row>
    <row r="20" spans="1:6" x14ac:dyDescent="0.25">
      <c r="C20" s="12"/>
      <c r="D20" s="12"/>
      <c r="E20" s="12"/>
      <c r="F20" s="12"/>
    </row>
    <row r="21" spans="1:6" x14ac:dyDescent="0.25">
      <c r="A21" s="12"/>
      <c r="C21" s="12"/>
      <c r="D21" s="12"/>
      <c r="E21" s="12"/>
      <c r="F21" s="12"/>
    </row>
    <row r="22" spans="1:6" x14ac:dyDescent="0.25">
      <c r="A22" s="12"/>
      <c r="C22" s="12"/>
      <c r="D22" s="12"/>
      <c r="E22" s="12"/>
      <c r="F22" s="12"/>
    </row>
    <row r="23" spans="1:6" x14ac:dyDescent="0.25">
      <c r="C23" s="12"/>
      <c r="D23" s="12"/>
      <c r="E23" s="12"/>
      <c r="F23" s="12"/>
    </row>
  </sheetData>
  <sheetProtection algorithmName="SHA-512" hashValue="zfyXf3MFKyovZ7o0iVVcHFE2GgfIDxIDohSRSF2GFiJY/SV2ovAH9jVDEecHJp0JSWUpewBqvEn8f6xQGBo0Aw==" saltValue="vQFm9c7vO6UHocSs/HTQRg==" spinCount="100000" sheet="1" objects="1" scenarios="1"/>
  <sortState xmlns:xlrd2="http://schemas.microsoft.com/office/spreadsheetml/2017/richdata2" ref="B7:J10">
    <sortCondition ref="B7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8"/>
  <sheetViews>
    <sheetView zoomScale="80" zoomScaleNormal="80" workbookViewId="0">
      <selection activeCell="G1" activeCellId="6" sqref="B2 A1:A1048576 B1:B1048576 C1:C1048576 D1:D1048576 E1:E1048576 G1:G1048576"/>
    </sheetView>
  </sheetViews>
  <sheetFormatPr defaultRowHeight="15" x14ac:dyDescent="0.25"/>
  <cols>
    <col min="1" max="1" width="11.140625" customWidth="1"/>
    <col min="2" max="2" width="64.2851562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1" spans="1:13" x14ac:dyDescent="0.25">
      <c r="A1" s="12"/>
      <c r="C1" s="12"/>
      <c r="D1" s="12"/>
      <c r="E1" s="12"/>
    </row>
    <row r="2" spans="1:13" x14ac:dyDescent="0.25">
      <c r="C2" s="12"/>
      <c r="D2" s="12"/>
      <c r="E2" s="12"/>
    </row>
    <row r="3" spans="1:13" ht="15.75" thickBot="1" x14ac:dyDescent="0.3">
      <c r="A3" s="12"/>
      <c r="C3" s="12"/>
      <c r="D3" s="12"/>
      <c r="E3" s="12"/>
    </row>
    <row r="4" spans="1:13" ht="15.75" thickBot="1" x14ac:dyDescent="0.3">
      <c r="A4" s="13" t="s">
        <v>829</v>
      </c>
      <c r="B4" s="13" t="s">
        <v>751</v>
      </c>
      <c r="C4" s="12"/>
      <c r="D4" s="12"/>
      <c r="E4" s="12"/>
    </row>
    <row r="5" spans="1:13" x14ac:dyDescent="0.25">
      <c r="A5" s="12"/>
      <c r="C5" s="12"/>
      <c r="D5" s="12"/>
      <c r="E5" s="12"/>
    </row>
    <row r="6" spans="1:13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891</v>
      </c>
      <c r="F6" s="4" t="s">
        <v>803</v>
      </c>
      <c r="G6" s="15" t="s">
        <v>804</v>
      </c>
      <c r="H6" s="3" t="s">
        <v>1</v>
      </c>
      <c r="I6" s="5"/>
    </row>
    <row r="7" spans="1:13" x14ac:dyDescent="0.25">
      <c r="A7" s="33">
        <v>1</v>
      </c>
      <c r="B7" s="43" t="s">
        <v>844</v>
      </c>
      <c r="C7" s="18" t="s">
        <v>183</v>
      </c>
      <c r="D7" s="18">
        <f>E7*4*4</f>
        <v>80</v>
      </c>
      <c r="E7" s="19">
        <v>5</v>
      </c>
      <c r="F7" s="7"/>
      <c r="G7" s="23">
        <f>E7*F7</f>
        <v>0</v>
      </c>
      <c r="H7" s="8"/>
      <c r="K7" s="9"/>
      <c r="M7" s="9"/>
    </row>
    <row r="8" spans="1:13" x14ac:dyDescent="0.25">
      <c r="A8" s="33">
        <v>2</v>
      </c>
      <c r="B8" s="43" t="s">
        <v>845</v>
      </c>
      <c r="C8" s="18" t="s">
        <v>183</v>
      </c>
      <c r="D8" s="18">
        <f t="shared" ref="D8:D17" si="0">E8*4*4</f>
        <v>80</v>
      </c>
      <c r="E8" s="19">
        <v>5</v>
      </c>
      <c r="F8" s="7"/>
      <c r="G8" s="23">
        <f t="shared" ref="G8:G18" si="1">E8*F8</f>
        <v>0</v>
      </c>
      <c r="H8" s="8"/>
    </row>
    <row r="9" spans="1:13" x14ac:dyDescent="0.25">
      <c r="A9" s="33">
        <v>3</v>
      </c>
      <c r="B9" s="43" t="s">
        <v>846</v>
      </c>
      <c r="C9" s="18" t="s">
        <v>183</v>
      </c>
      <c r="D9" s="18">
        <f t="shared" si="0"/>
        <v>200</v>
      </c>
      <c r="E9" s="19">
        <v>12.5</v>
      </c>
      <c r="F9" s="7"/>
      <c r="G9" s="23">
        <f t="shared" si="1"/>
        <v>0</v>
      </c>
      <c r="H9" s="8"/>
    </row>
    <row r="10" spans="1:13" x14ac:dyDescent="0.25">
      <c r="A10" s="33">
        <v>4</v>
      </c>
      <c r="B10" s="43" t="s">
        <v>847</v>
      </c>
      <c r="C10" s="18" t="s">
        <v>183</v>
      </c>
      <c r="D10" s="18">
        <f t="shared" si="0"/>
        <v>80</v>
      </c>
      <c r="E10" s="19">
        <v>5</v>
      </c>
      <c r="F10" s="7"/>
      <c r="G10" s="23">
        <f t="shared" si="1"/>
        <v>0</v>
      </c>
      <c r="H10" s="8"/>
    </row>
    <row r="11" spans="1:13" x14ac:dyDescent="0.25">
      <c r="A11" s="33">
        <v>5</v>
      </c>
      <c r="B11" s="43" t="s">
        <v>848</v>
      </c>
      <c r="C11" s="18" t="s">
        <v>183</v>
      </c>
      <c r="D11" s="18">
        <f t="shared" si="0"/>
        <v>80</v>
      </c>
      <c r="E11" s="19">
        <v>5</v>
      </c>
      <c r="F11" s="7"/>
      <c r="G11" s="23">
        <f t="shared" si="1"/>
        <v>0</v>
      </c>
      <c r="H11" s="8"/>
    </row>
    <row r="12" spans="1:13" x14ac:dyDescent="0.25">
      <c r="A12" s="33">
        <v>6</v>
      </c>
      <c r="B12" s="43" t="s">
        <v>849</v>
      </c>
      <c r="C12" s="18" t="s">
        <v>183</v>
      </c>
      <c r="D12" s="18">
        <f t="shared" si="0"/>
        <v>80</v>
      </c>
      <c r="E12" s="19">
        <v>5</v>
      </c>
      <c r="F12" s="7"/>
      <c r="G12" s="23">
        <f t="shared" si="1"/>
        <v>0</v>
      </c>
      <c r="H12" s="8"/>
    </row>
    <row r="13" spans="1:13" x14ac:dyDescent="0.25">
      <c r="A13" s="33">
        <v>7</v>
      </c>
      <c r="B13" s="43" t="s">
        <v>850</v>
      </c>
      <c r="C13" s="18" t="s">
        <v>183</v>
      </c>
      <c r="D13" s="18">
        <v>50</v>
      </c>
      <c r="E13" s="19">
        <v>0</v>
      </c>
      <c r="F13" s="7"/>
      <c r="G13" s="23">
        <f t="shared" si="1"/>
        <v>0</v>
      </c>
      <c r="H13" s="8"/>
    </row>
    <row r="14" spans="1:13" x14ac:dyDescent="0.25">
      <c r="A14" s="33">
        <v>8</v>
      </c>
      <c r="B14" s="43" t="s">
        <v>851</v>
      </c>
      <c r="C14" s="18" t="s">
        <v>183</v>
      </c>
      <c r="D14" s="18">
        <f t="shared" si="0"/>
        <v>240</v>
      </c>
      <c r="E14" s="19">
        <v>15</v>
      </c>
      <c r="F14" s="7"/>
      <c r="G14" s="23">
        <f t="shared" si="1"/>
        <v>0</v>
      </c>
      <c r="H14" s="8"/>
    </row>
    <row r="15" spans="1:13" x14ac:dyDescent="0.25">
      <c r="A15" s="33">
        <v>9</v>
      </c>
      <c r="B15" s="43" t="s">
        <v>852</v>
      </c>
      <c r="C15" s="18" t="s">
        <v>183</v>
      </c>
      <c r="D15" s="18">
        <f t="shared" si="0"/>
        <v>240</v>
      </c>
      <c r="E15" s="19">
        <v>15</v>
      </c>
      <c r="F15" s="7"/>
      <c r="G15" s="23">
        <f t="shared" si="1"/>
        <v>0</v>
      </c>
      <c r="H15" s="8"/>
    </row>
    <row r="16" spans="1:13" x14ac:dyDescent="0.25">
      <c r="A16" s="33">
        <v>10</v>
      </c>
      <c r="B16" s="43" t="s">
        <v>853</v>
      </c>
      <c r="C16" s="18" t="s">
        <v>183</v>
      </c>
      <c r="D16" s="18">
        <v>20</v>
      </c>
      <c r="E16" s="19">
        <v>0</v>
      </c>
      <c r="F16" s="7"/>
      <c r="G16" s="23">
        <f t="shared" si="1"/>
        <v>0</v>
      </c>
      <c r="H16" s="8"/>
    </row>
    <row r="17" spans="1:8" x14ac:dyDescent="0.25">
      <c r="A17" s="33">
        <v>11</v>
      </c>
      <c r="B17" s="43" t="s">
        <v>854</v>
      </c>
      <c r="C17" s="18" t="s">
        <v>183</v>
      </c>
      <c r="D17" s="18">
        <f t="shared" si="0"/>
        <v>80</v>
      </c>
      <c r="E17" s="19">
        <v>5</v>
      </c>
      <c r="F17" s="7"/>
      <c r="G17" s="23">
        <f t="shared" si="1"/>
        <v>0</v>
      </c>
      <c r="H17" s="8"/>
    </row>
    <row r="18" spans="1:8" x14ac:dyDescent="0.25">
      <c r="A18" s="33">
        <v>12</v>
      </c>
      <c r="B18" s="43" t="s">
        <v>855</v>
      </c>
      <c r="C18" s="18" t="s">
        <v>183</v>
      </c>
      <c r="D18" s="18">
        <v>50</v>
      </c>
      <c r="E18" s="19">
        <v>0</v>
      </c>
      <c r="F18" s="7"/>
      <c r="G18" s="23">
        <f t="shared" si="1"/>
        <v>0</v>
      </c>
      <c r="H18" s="8"/>
    </row>
    <row r="19" spans="1:8" x14ac:dyDescent="0.25">
      <c r="A19" s="33"/>
      <c r="B19" s="20" t="s">
        <v>175</v>
      </c>
      <c r="C19" s="21" t="s">
        <v>13</v>
      </c>
      <c r="D19" s="21"/>
      <c r="E19" s="21"/>
      <c r="F19" s="10"/>
      <c r="G19" s="24">
        <f>SUM(G7:G18)</f>
        <v>0</v>
      </c>
      <c r="H19" s="11"/>
    </row>
    <row r="20" spans="1:8" x14ac:dyDescent="0.25">
      <c r="C20" s="12"/>
      <c r="D20" s="12"/>
      <c r="E20" s="12"/>
    </row>
    <row r="21" spans="1:8" x14ac:dyDescent="0.25">
      <c r="C21" s="12"/>
      <c r="D21" s="12"/>
      <c r="E21" s="12"/>
    </row>
    <row r="22" spans="1:8" x14ac:dyDescent="0.25">
      <c r="B22" s="22"/>
      <c r="C22" s="12"/>
      <c r="D22" s="12"/>
      <c r="E22" s="12"/>
    </row>
    <row r="23" spans="1:8" x14ac:dyDescent="0.25">
      <c r="B23" s="22"/>
      <c r="C23" s="12"/>
      <c r="D23" s="12"/>
      <c r="E23" s="12"/>
    </row>
    <row r="24" spans="1:8" x14ac:dyDescent="0.25">
      <c r="C24" s="12"/>
      <c r="D24" s="12"/>
      <c r="E24" s="12"/>
    </row>
    <row r="25" spans="1:8" x14ac:dyDescent="0.25">
      <c r="C25" s="12"/>
      <c r="D25" s="12"/>
      <c r="E25" s="12"/>
    </row>
    <row r="26" spans="1:8" x14ac:dyDescent="0.25">
      <c r="A26" s="12"/>
      <c r="C26" s="12"/>
      <c r="D26" s="12"/>
      <c r="E26" s="12"/>
    </row>
    <row r="27" spans="1:8" x14ac:dyDescent="0.25">
      <c r="A27" s="12"/>
      <c r="C27" s="12"/>
      <c r="D27" s="12"/>
      <c r="E27" s="12"/>
    </row>
    <row r="28" spans="1:8" x14ac:dyDescent="0.25">
      <c r="C28" s="12"/>
      <c r="D28" s="12"/>
      <c r="E28" s="12"/>
    </row>
  </sheetData>
  <sheetProtection algorithmName="SHA-512" hashValue="ZBlV8DHbnfu6k7H0edDxq3d6h6aum5oPFJ4fe+MoH9qA9YuFiFkMJblq54gENFzQdsJ69Z3SAFT3hsXJvu6BGQ==" saltValue="CJAwIe2igqSAS5Bt9U51ag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K43"/>
  <sheetViews>
    <sheetView zoomScale="78" zoomScaleNormal="78" workbookViewId="0">
      <selection activeCell="G1" activeCellId="2" sqref="J20 A1:E1048576 G1:G1048576"/>
    </sheetView>
  </sheetViews>
  <sheetFormatPr defaultColWidth="8.85546875" defaultRowHeight="15" x14ac:dyDescent="0.25"/>
  <cols>
    <col min="1" max="1" width="12.85546875" style="12" customWidth="1"/>
    <col min="2" max="2" width="64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16384" width="8.85546875" style="1"/>
  </cols>
  <sheetData>
    <row r="2" spans="1:11" x14ac:dyDescent="0.25">
      <c r="A2"/>
    </row>
    <row r="3" spans="1:11" ht="15.75" thickBot="1" x14ac:dyDescent="0.3"/>
    <row r="4" spans="1:11" ht="15.75" thickBot="1" x14ac:dyDescent="0.3">
      <c r="A4" s="13" t="s">
        <v>830</v>
      </c>
      <c r="B4" s="13" t="s">
        <v>827</v>
      </c>
    </row>
    <row r="6" spans="1:11" ht="45" x14ac:dyDescent="0.25">
      <c r="A6" s="14" t="s">
        <v>3</v>
      </c>
      <c r="B6" s="14" t="s">
        <v>0</v>
      </c>
      <c r="C6" s="14" t="s">
        <v>195</v>
      </c>
      <c r="D6" s="14" t="s">
        <v>549</v>
      </c>
      <c r="E6" s="14" t="s">
        <v>196</v>
      </c>
      <c r="F6" s="4" t="s">
        <v>803</v>
      </c>
      <c r="G6" s="15" t="s">
        <v>804</v>
      </c>
      <c r="H6" s="3" t="s">
        <v>1</v>
      </c>
    </row>
    <row r="7" spans="1:11" x14ac:dyDescent="0.25">
      <c r="A7" s="16">
        <v>1</v>
      </c>
      <c r="B7" s="43" t="s">
        <v>141</v>
      </c>
      <c r="C7" s="18" t="s">
        <v>183</v>
      </c>
      <c r="D7" s="68">
        <f>E7*4</f>
        <v>80</v>
      </c>
      <c r="E7" s="69">
        <v>20</v>
      </c>
      <c r="F7" s="7"/>
      <c r="G7" s="23">
        <f>E7*F7</f>
        <v>0</v>
      </c>
      <c r="H7" s="8"/>
      <c r="K7" s="67"/>
    </row>
    <row r="8" spans="1:11" x14ac:dyDescent="0.25">
      <c r="A8" s="16">
        <v>2</v>
      </c>
      <c r="B8" s="43" t="s">
        <v>687</v>
      </c>
      <c r="C8" s="18" t="s">
        <v>183</v>
      </c>
      <c r="D8" s="68">
        <f t="shared" ref="D8:D36" si="0">E8*4</f>
        <v>20</v>
      </c>
      <c r="E8" s="69">
        <v>5</v>
      </c>
      <c r="F8" s="7"/>
      <c r="G8" s="23">
        <f t="shared" ref="G8:G36" si="1">E8*F8</f>
        <v>0</v>
      </c>
      <c r="H8" s="8"/>
    </row>
    <row r="9" spans="1:11" x14ac:dyDescent="0.25">
      <c r="A9" s="16">
        <v>3</v>
      </c>
      <c r="B9" s="43" t="s">
        <v>75</v>
      </c>
      <c r="C9" s="18" t="s">
        <v>183</v>
      </c>
      <c r="D9" s="68">
        <f t="shared" si="0"/>
        <v>360</v>
      </c>
      <c r="E9" s="69">
        <v>90</v>
      </c>
      <c r="F9" s="7"/>
      <c r="G9" s="23">
        <f t="shared" si="1"/>
        <v>0</v>
      </c>
      <c r="H9" s="8"/>
    </row>
    <row r="10" spans="1:11" x14ac:dyDescent="0.25">
      <c r="A10" s="16">
        <v>4</v>
      </c>
      <c r="B10" s="43" t="s">
        <v>686</v>
      </c>
      <c r="C10" s="18" t="s">
        <v>183</v>
      </c>
      <c r="D10" s="68">
        <f t="shared" si="0"/>
        <v>40</v>
      </c>
      <c r="E10" s="69">
        <v>10</v>
      </c>
      <c r="F10" s="7"/>
      <c r="G10" s="23">
        <f t="shared" si="1"/>
        <v>0</v>
      </c>
      <c r="H10" s="8"/>
    </row>
    <row r="11" spans="1:11" x14ac:dyDescent="0.25">
      <c r="A11" s="16">
        <v>5</v>
      </c>
      <c r="B11" s="43" t="s">
        <v>80</v>
      </c>
      <c r="C11" s="18" t="s">
        <v>183</v>
      </c>
      <c r="D11" s="68">
        <f t="shared" si="0"/>
        <v>320</v>
      </c>
      <c r="E11" s="69">
        <v>80</v>
      </c>
      <c r="F11" s="7"/>
      <c r="G11" s="23">
        <f t="shared" si="1"/>
        <v>0</v>
      </c>
      <c r="H11" s="8"/>
    </row>
    <row r="12" spans="1:11" x14ac:dyDescent="0.25">
      <c r="A12" s="16">
        <v>6</v>
      </c>
      <c r="B12" s="43" t="s">
        <v>82</v>
      </c>
      <c r="C12" s="18" t="s">
        <v>183</v>
      </c>
      <c r="D12" s="68">
        <f t="shared" si="0"/>
        <v>600</v>
      </c>
      <c r="E12" s="69">
        <v>150</v>
      </c>
      <c r="F12" s="7"/>
      <c r="G12" s="23">
        <f t="shared" si="1"/>
        <v>0</v>
      </c>
      <c r="H12" s="8"/>
    </row>
    <row r="13" spans="1:11" x14ac:dyDescent="0.25">
      <c r="A13" s="16">
        <v>7</v>
      </c>
      <c r="B13" s="43" t="s">
        <v>788</v>
      </c>
      <c r="C13" s="18" t="s">
        <v>183</v>
      </c>
      <c r="D13" s="68">
        <f t="shared" si="0"/>
        <v>240</v>
      </c>
      <c r="E13" s="69">
        <v>60</v>
      </c>
      <c r="F13" s="7"/>
      <c r="G13" s="23">
        <f t="shared" si="1"/>
        <v>0</v>
      </c>
      <c r="H13" s="8"/>
    </row>
    <row r="14" spans="1:11" x14ac:dyDescent="0.25">
      <c r="A14" s="16">
        <v>8</v>
      </c>
      <c r="B14" s="43" t="s">
        <v>76</v>
      </c>
      <c r="C14" s="18" t="s">
        <v>183</v>
      </c>
      <c r="D14" s="68">
        <f t="shared" si="0"/>
        <v>120</v>
      </c>
      <c r="E14" s="69">
        <v>30</v>
      </c>
      <c r="F14" s="7"/>
      <c r="G14" s="23">
        <f t="shared" si="1"/>
        <v>0</v>
      </c>
      <c r="H14" s="8"/>
    </row>
    <row r="15" spans="1:11" x14ac:dyDescent="0.25">
      <c r="A15" s="16">
        <v>9</v>
      </c>
      <c r="B15" s="43" t="s">
        <v>136</v>
      </c>
      <c r="C15" s="18" t="s">
        <v>183</v>
      </c>
      <c r="D15" s="68">
        <f t="shared" si="0"/>
        <v>40</v>
      </c>
      <c r="E15" s="69">
        <v>10</v>
      </c>
      <c r="F15" s="7"/>
      <c r="G15" s="23">
        <f t="shared" si="1"/>
        <v>0</v>
      </c>
      <c r="H15" s="8"/>
    </row>
    <row r="16" spans="1:11" x14ac:dyDescent="0.25">
      <c r="A16" s="16">
        <v>10</v>
      </c>
      <c r="B16" s="43" t="s">
        <v>77</v>
      </c>
      <c r="C16" s="18" t="s">
        <v>183</v>
      </c>
      <c r="D16" s="68">
        <f t="shared" si="0"/>
        <v>360</v>
      </c>
      <c r="E16" s="69">
        <v>90</v>
      </c>
      <c r="F16" s="34"/>
      <c r="G16" s="23">
        <f t="shared" si="1"/>
        <v>0</v>
      </c>
      <c r="H16" s="8"/>
    </row>
    <row r="17" spans="1:10" x14ac:dyDescent="0.25">
      <c r="A17" s="16">
        <v>11</v>
      </c>
      <c r="B17" s="43" t="s">
        <v>688</v>
      </c>
      <c r="C17" s="18" t="s">
        <v>183</v>
      </c>
      <c r="D17" s="68">
        <f t="shared" si="0"/>
        <v>40</v>
      </c>
      <c r="E17" s="69">
        <v>10</v>
      </c>
      <c r="F17" s="7"/>
      <c r="G17" s="23">
        <f t="shared" si="1"/>
        <v>0</v>
      </c>
      <c r="H17" s="8"/>
    </row>
    <row r="18" spans="1:10" x14ac:dyDescent="0.25">
      <c r="A18" s="16">
        <v>12</v>
      </c>
      <c r="B18" s="43" t="s">
        <v>689</v>
      </c>
      <c r="C18" s="18" t="s">
        <v>183</v>
      </c>
      <c r="D18" s="68">
        <f t="shared" si="0"/>
        <v>40</v>
      </c>
      <c r="E18" s="69">
        <v>10</v>
      </c>
      <c r="F18" s="7"/>
      <c r="G18" s="23">
        <f t="shared" si="1"/>
        <v>0</v>
      </c>
      <c r="H18" s="8"/>
    </row>
    <row r="19" spans="1:10" x14ac:dyDescent="0.25">
      <c r="A19" s="16">
        <v>13</v>
      </c>
      <c r="B19" s="43" t="s">
        <v>138</v>
      </c>
      <c r="C19" s="18" t="s">
        <v>183</v>
      </c>
      <c r="D19" s="68">
        <f t="shared" si="0"/>
        <v>20</v>
      </c>
      <c r="E19" s="69">
        <v>5</v>
      </c>
      <c r="F19" s="7"/>
      <c r="G19" s="23">
        <f t="shared" si="1"/>
        <v>0</v>
      </c>
      <c r="H19" s="8"/>
    </row>
    <row r="20" spans="1:10" x14ac:dyDescent="0.25">
      <c r="A20" s="16">
        <v>14</v>
      </c>
      <c r="B20" s="43" t="s">
        <v>139</v>
      </c>
      <c r="C20" s="18" t="s">
        <v>183</v>
      </c>
      <c r="D20" s="68">
        <f t="shared" si="0"/>
        <v>40</v>
      </c>
      <c r="E20" s="69">
        <v>10</v>
      </c>
      <c r="F20" s="7"/>
      <c r="G20" s="23">
        <f t="shared" si="1"/>
        <v>0</v>
      </c>
      <c r="H20" s="8"/>
      <c r="J20"/>
    </row>
    <row r="21" spans="1:10" x14ac:dyDescent="0.25">
      <c r="A21" s="16">
        <v>15</v>
      </c>
      <c r="B21" s="43" t="s">
        <v>78</v>
      </c>
      <c r="C21" s="18" t="s">
        <v>183</v>
      </c>
      <c r="D21" s="68">
        <f t="shared" si="0"/>
        <v>100</v>
      </c>
      <c r="E21" s="69">
        <v>25</v>
      </c>
      <c r="F21" s="7"/>
      <c r="G21" s="23">
        <f t="shared" si="1"/>
        <v>0</v>
      </c>
      <c r="H21" s="8"/>
    </row>
    <row r="22" spans="1:10" x14ac:dyDescent="0.25">
      <c r="A22" s="16">
        <v>16</v>
      </c>
      <c r="B22" s="43" t="s">
        <v>188</v>
      </c>
      <c r="C22" s="18" t="s">
        <v>183</v>
      </c>
      <c r="D22" s="68">
        <f t="shared" si="0"/>
        <v>40</v>
      </c>
      <c r="E22" s="69">
        <v>10</v>
      </c>
      <c r="F22" s="7"/>
      <c r="G22" s="23">
        <f t="shared" si="1"/>
        <v>0</v>
      </c>
      <c r="H22" s="8"/>
    </row>
    <row r="23" spans="1:10" x14ac:dyDescent="0.25">
      <c r="A23" s="16">
        <v>17</v>
      </c>
      <c r="B23" s="43" t="s">
        <v>81</v>
      </c>
      <c r="C23" s="18" t="s">
        <v>183</v>
      </c>
      <c r="D23" s="68">
        <f t="shared" si="0"/>
        <v>40</v>
      </c>
      <c r="E23" s="69">
        <v>10</v>
      </c>
      <c r="F23" s="7"/>
      <c r="G23" s="23">
        <f t="shared" si="1"/>
        <v>0</v>
      </c>
      <c r="H23" s="8"/>
    </row>
    <row r="24" spans="1:10" x14ac:dyDescent="0.25">
      <c r="A24" s="16">
        <v>18</v>
      </c>
      <c r="B24" s="43" t="s">
        <v>135</v>
      </c>
      <c r="C24" s="18" t="s">
        <v>183</v>
      </c>
      <c r="D24" s="68">
        <f t="shared" si="0"/>
        <v>40</v>
      </c>
      <c r="E24" s="69">
        <v>10</v>
      </c>
      <c r="F24" s="7"/>
      <c r="G24" s="23">
        <f t="shared" si="1"/>
        <v>0</v>
      </c>
      <c r="H24" s="8"/>
    </row>
    <row r="25" spans="1:10" x14ac:dyDescent="0.25">
      <c r="A25" s="16">
        <v>19</v>
      </c>
      <c r="B25" s="43" t="s">
        <v>140</v>
      </c>
      <c r="C25" s="18" t="s">
        <v>183</v>
      </c>
      <c r="D25" s="68">
        <f t="shared" si="0"/>
        <v>40</v>
      </c>
      <c r="E25" s="69">
        <v>10</v>
      </c>
      <c r="F25" s="7"/>
      <c r="G25" s="23">
        <f t="shared" si="1"/>
        <v>0</v>
      </c>
      <c r="H25" s="8"/>
    </row>
    <row r="26" spans="1:10" x14ac:dyDescent="0.25">
      <c r="A26" s="16">
        <v>20</v>
      </c>
      <c r="B26" s="43" t="s">
        <v>137</v>
      </c>
      <c r="C26" s="18" t="s">
        <v>183</v>
      </c>
      <c r="D26" s="68">
        <f t="shared" si="0"/>
        <v>40</v>
      </c>
      <c r="E26" s="69">
        <v>10</v>
      </c>
      <c r="F26" s="7"/>
      <c r="G26" s="23">
        <f t="shared" si="1"/>
        <v>0</v>
      </c>
      <c r="H26" s="8"/>
    </row>
    <row r="27" spans="1:10" x14ac:dyDescent="0.25">
      <c r="A27" s="16">
        <v>21</v>
      </c>
      <c r="B27" s="70" t="s">
        <v>186</v>
      </c>
      <c r="C27" s="18" t="s">
        <v>183</v>
      </c>
      <c r="D27" s="68">
        <f t="shared" si="0"/>
        <v>20</v>
      </c>
      <c r="E27" s="69">
        <v>5</v>
      </c>
      <c r="F27" s="7"/>
      <c r="G27" s="23">
        <f t="shared" si="1"/>
        <v>0</v>
      </c>
      <c r="H27" s="8"/>
    </row>
    <row r="28" spans="1:10" x14ac:dyDescent="0.25">
      <c r="A28" s="16">
        <v>22</v>
      </c>
      <c r="B28" s="43" t="s">
        <v>79</v>
      </c>
      <c r="C28" s="18" t="s">
        <v>183</v>
      </c>
      <c r="D28" s="68">
        <f t="shared" si="0"/>
        <v>320</v>
      </c>
      <c r="E28" s="69">
        <v>80</v>
      </c>
      <c r="F28" s="7"/>
      <c r="G28" s="23">
        <f t="shared" si="1"/>
        <v>0</v>
      </c>
      <c r="H28" s="8"/>
    </row>
    <row r="29" spans="1:10" x14ac:dyDescent="0.25">
      <c r="A29" s="16">
        <v>23</v>
      </c>
      <c r="B29" s="43" t="s">
        <v>683</v>
      </c>
      <c r="C29" s="18" t="s">
        <v>183</v>
      </c>
      <c r="D29" s="68">
        <f t="shared" si="0"/>
        <v>400</v>
      </c>
      <c r="E29" s="69">
        <v>100</v>
      </c>
      <c r="F29" s="7"/>
      <c r="G29" s="23">
        <f t="shared" si="1"/>
        <v>0</v>
      </c>
      <c r="H29" s="8"/>
    </row>
    <row r="30" spans="1:10" x14ac:dyDescent="0.25">
      <c r="A30" s="16">
        <v>24</v>
      </c>
      <c r="B30" s="43" t="s">
        <v>156</v>
      </c>
      <c r="C30" s="18" t="s">
        <v>183</v>
      </c>
      <c r="D30" s="68">
        <f t="shared" si="0"/>
        <v>320</v>
      </c>
      <c r="E30" s="69">
        <v>80</v>
      </c>
      <c r="F30" s="7"/>
      <c r="G30" s="23">
        <f t="shared" si="1"/>
        <v>0</v>
      </c>
      <c r="H30" s="8"/>
    </row>
    <row r="31" spans="1:10" x14ac:dyDescent="0.25">
      <c r="A31" s="16">
        <v>25</v>
      </c>
      <c r="B31" s="43" t="s">
        <v>86</v>
      </c>
      <c r="C31" s="18" t="s">
        <v>183</v>
      </c>
      <c r="D31" s="68">
        <f t="shared" si="0"/>
        <v>80</v>
      </c>
      <c r="E31" s="69">
        <v>20</v>
      </c>
      <c r="F31" s="7"/>
      <c r="G31" s="23">
        <f t="shared" si="1"/>
        <v>0</v>
      </c>
      <c r="H31" s="8"/>
    </row>
    <row r="32" spans="1:10" x14ac:dyDescent="0.25">
      <c r="A32" s="16">
        <v>26</v>
      </c>
      <c r="B32" s="43" t="s">
        <v>83</v>
      </c>
      <c r="C32" s="18" t="s">
        <v>183</v>
      </c>
      <c r="D32" s="68">
        <f t="shared" si="0"/>
        <v>80</v>
      </c>
      <c r="E32" s="69">
        <v>20</v>
      </c>
      <c r="F32" s="7"/>
      <c r="G32" s="23">
        <f t="shared" si="1"/>
        <v>0</v>
      </c>
      <c r="H32" s="8"/>
    </row>
    <row r="33" spans="1:8" ht="30" x14ac:dyDescent="0.25">
      <c r="A33" s="16">
        <v>27</v>
      </c>
      <c r="B33" s="17" t="s">
        <v>684</v>
      </c>
      <c r="C33" s="18" t="s">
        <v>183</v>
      </c>
      <c r="D33" s="68">
        <f t="shared" si="0"/>
        <v>80</v>
      </c>
      <c r="E33" s="69">
        <v>20</v>
      </c>
      <c r="F33" s="7"/>
      <c r="G33" s="23">
        <f t="shared" si="1"/>
        <v>0</v>
      </c>
      <c r="H33" s="8"/>
    </row>
    <row r="34" spans="1:8" x14ac:dyDescent="0.25">
      <c r="A34" s="16">
        <v>28</v>
      </c>
      <c r="B34" s="43" t="s">
        <v>84</v>
      </c>
      <c r="C34" s="18" t="s">
        <v>183</v>
      </c>
      <c r="D34" s="68">
        <f t="shared" si="0"/>
        <v>80</v>
      </c>
      <c r="E34" s="69">
        <v>20</v>
      </c>
      <c r="F34" s="7"/>
      <c r="G34" s="23">
        <f t="shared" si="1"/>
        <v>0</v>
      </c>
      <c r="H34" s="8"/>
    </row>
    <row r="35" spans="1:8" x14ac:dyDescent="0.25">
      <c r="A35" s="16">
        <v>29</v>
      </c>
      <c r="B35" s="43" t="s">
        <v>685</v>
      </c>
      <c r="C35" s="18" t="s">
        <v>183</v>
      </c>
      <c r="D35" s="68">
        <f t="shared" si="0"/>
        <v>80</v>
      </c>
      <c r="E35" s="69">
        <v>20</v>
      </c>
      <c r="F35" s="7"/>
      <c r="G35" s="23">
        <f t="shared" si="1"/>
        <v>0</v>
      </c>
      <c r="H35" s="8"/>
    </row>
    <row r="36" spans="1:8" x14ac:dyDescent="0.25">
      <c r="A36" s="16">
        <v>30</v>
      </c>
      <c r="B36" s="43" t="s">
        <v>85</v>
      </c>
      <c r="C36" s="18" t="s">
        <v>183</v>
      </c>
      <c r="D36" s="68">
        <f t="shared" si="0"/>
        <v>80</v>
      </c>
      <c r="E36" s="69">
        <v>20</v>
      </c>
      <c r="F36" s="7"/>
      <c r="G36" s="23">
        <f t="shared" si="1"/>
        <v>0</v>
      </c>
      <c r="H36" s="8"/>
    </row>
    <row r="37" spans="1:8" x14ac:dyDescent="0.25">
      <c r="A37" s="33"/>
      <c r="B37" s="20" t="s">
        <v>175</v>
      </c>
      <c r="C37" s="21"/>
      <c r="D37" s="21"/>
      <c r="E37" s="21"/>
      <c r="F37" s="10"/>
      <c r="G37" s="24">
        <f>SUM(G7:G36)</f>
        <v>0</v>
      </c>
      <c r="H37" s="25"/>
    </row>
    <row r="40" spans="1:8" x14ac:dyDescent="0.25">
      <c r="A40"/>
      <c r="B40" s="22"/>
    </row>
    <row r="41" spans="1:8" x14ac:dyDescent="0.25">
      <c r="A41"/>
      <c r="B41" s="22"/>
    </row>
    <row r="42" spans="1:8" x14ac:dyDescent="0.25">
      <c r="A42"/>
    </row>
    <row r="43" spans="1:8" x14ac:dyDescent="0.25">
      <c r="A43"/>
    </row>
  </sheetData>
  <sheetProtection algorithmName="SHA-512" hashValue="Gp27ws04dugjHWuPRPI/4x49S+WRP2FyxtvOqNpd+XfzNR5kYu1bGXqP3lJAE4oanw4E1RqSoiFGg8+JT9dTmA==" saltValue="aXeCHn6j8w4W86CT3jM86w==" spinCount="100000" sheet="1" objects="1" scenarios="1"/>
  <sortState xmlns:xlrd2="http://schemas.microsoft.com/office/spreadsheetml/2017/richdata2" ref="B7:J36">
    <sortCondition ref="B7"/>
  </sortState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O71"/>
  <sheetViews>
    <sheetView zoomScale="70" zoomScaleNormal="70" workbookViewId="0">
      <selection activeCell="G17" sqref="G17"/>
    </sheetView>
  </sheetViews>
  <sheetFormatPr defaultRowHeight="15" x14ac:dyDescent="0.25"/>
  <cols>
    <col min="1" max="1" width="12.85546875" style="12" customWidth="1"/>
    <col min="2" max="2" width="69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13" t="s">
        <v>831</v>
      </c>
      <c r="B4" s="13" t="s">
        <v>20</v>
      </c>
    </row>
    <row r="6" spans="1:15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5" x14ac:dyDescent="0.25">
      <c r="A7" s="16">
        <v>1</v>
      </c>
      <c r="B7" s="45" t="s">
        <v>371</v>
      </c>
      <c r="C7" s="18" t="s">
        <v>183</v>
      </c>
      <c r="D7" s="18">
        <f t="shared" ref="D7:D38" si="0">E7*4</f>
        <v>300</v>
      </c>
      <c r="E7" s="19">
        <v>75</v>
      </c>
      <c r="F7" s="7"/>
      <c r="G7" s="23">
        <f>E7*F7</f>
        <v>0</v>
      </c>
      <c r="H7" s="8"/>
      <c r="I7" s="8"/>
      <c r="O7" s="9"/>
    </row>
    <row r="8" spans="1:15" x14ac:dyDescent="0.25">
      <c r="A8" s="16">
        <v>2</v>
      </c>
      <c r="B8" s="45" t="s">
        <v>251</v>
      </c>
      <c r="C8" s="18" t="s">
        <v>183</v>
      </c>
      <c r="D8" s="18">
        <f t="shared" si="0"/>
        <v>280</v>
      </c>
      <c r="E8" s="19">
        <v>70</v>
      </c>
      <c r="F8" s="7"/>
      <c r="G8" s="23">
        <f t="shared" ref="G8:G63" si="1">E8*F8</f>
        <v>0</v>
      </c>
      <c r="H8" s="8"/>
      <c r="I8" s="8"/>
    </row>
    <row r="9" spans="1:15" ht="30" x14ac:dyDescent="0.25">
      <c r="A9" s="16">
        <v>3</v>
      </c>
      <c r="B9" s="45" t="s">
        <v>620</v>
      </c>
      <c r="C9" s="18" t="s">
        <v>183</v>
      </c>
      <c r="D9" s="18">
        <f t="shared" si="0"/>
        <v>800</v>
      </c>
      <c r="E9" s="19">
        <v>200</v>
      </c>
      <c r="F9" s="7"/>
      <c r="G9" s="23">
        <f t="shared" si="1"/>
        <v>0</v>
      </c>
      <c r="H9" s="8"/>
      <c r="I9" s="8"/>
    </row>
    <row r="10" spans="1:15" x14ac:dyDescent="0.25">
      <c r="A10" s="16">
        <v>4</v>
      </c>
      <c r="B10" s="45" t="s">
        <v>95</v>
      </c>
      <c r="C10" s="18" t="s">
        <v>183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15" x14ac:dyDescent="0.25">
      <c r="A11" s="16">
        <v>5</v>
      </c>
      <c r="B11" s="45" t="s">
        <v>372</v>
      </c>
      <c r="C11" s="18" t="s">
        <v>183</v>
      </c>
      <c r="D11" s="18">
        <f t="shared" si="0"/>
        <v>100</v>
      </c>
      <c r="E11" s="19">
        <v>25</v>
      </c>
      <c r="F11" s="7"/>
      <c r="G11" s="23">
        <f t="shared" si="1"/>
        <v>0</v>
      </c>
      <c r="H11" s="8"/>
      <c r="I11" s="8"/>
    </row>
    <row r="12" spans="1:15" x14ac:dyDescent="0.25">
      <c r="A12" s="16">
        <v>6</v>
      </c>
      <c r="B12" s="45" t="s">
        <v>374</v>
      </c>
      <c r="C12" s="18" t="s">
        <v>183</v>
      </c>
      <c r="D12" s="18">
        <f t="shared" si="0"/>
        <v>320</v>
      </c>
      <c r="E12" s="19">
        <v>80</v>
      </c>
      <c r="F12" s="7"/>
      <c r="G12" s="23">
        <f t="shared" si="1"/>
        <v>0</v>
      </c>
      <c r="H12" s="8"/>
      <c r="I12" s="8"/>
    </row>
    <row r="13" spans="1:15" x14ac:dyDescent="0.25">
      <c r="A13" s="16">
        <v>7</v>
      </c>
      <c r="B13" s="45" t="s">
        <v>373</v>
      </c>
      <c r="C13" s="18" t="s">
        <v>183</v>
      </c>
      <c r="D13" s="18">
        <f t="shared" si="0"/>
        <v>140</v>
      </c>
      <c r="E13" s="19">
        <v>35</v>
      </c>
      <c r="F13" s="7"/>
      <c r="G13" s="23">
        <f t="shared" si="1"/>
        <v>0</v>
      </c>
      <c r="H13" s="8"/>
      <c r="I13" s="8"/>
    </row>
    <row r="14" spans="1:15" x14ac:dyDescent="0.25">
      <c r="A14" s="16">
        <v>8</v>
      </c>
      <c r="B14" s="45" t="s">
        <v>861</v>
      </c>
      <c r="C14" s="18" t="s">
        <v>183</v>
      </c>
      <c r="D14" s="18">
        <f t="shared" si="0"/>
        <v>40</v>
      </c>
      <c r="E14" s="19">
        <v>10</v>
      </c>
      <c r="F14" s="7"/>
      <c r="G14" s="23">
        <f t="shared" si="1"/>
        <v>0</v>
      </c>
      <c r="H14" s="8"/>
      <c r="I14" s="8"/>
    </row>
    <row r="15" spans="1:15" x14ac:dyDescent="0.25">
      <c r="A15" s="16">
        <v>9</v>
      </c>
      <c r="B15" s="45" t="s">
        <v>516</v>
      </c>
      <c r="C15" s="18" t="s">
        <v>183</v>
      </c>
      <c r="D15" s="18">
        <f t="shared" si="0"/>
        <v>360</v>
      </c>
      <c r="E15" s="19">
        <v>90</v>
      </c>
      <c r="F15" s="7"/>
      <c r="G15" s="23">
        <f t="shared" si="1"/>
        <v>0</v>
      </c>
      <c r="H15" s="8"/>
      <c r="I15" s="8"/>
    </row>
    <row r="16" spans="1:15" x14ac:dyDescent="0.25">
      <c r="A16" s="16">
        <v>10</v>
      </c>
      <c r="B16" s="45" t="s">
        <v>862</v>
      </c>
      <c r="C16" s="18" t="s">
        <v>183</v>
      </c>
      <c r="D16" s="18">
        <f t="shared" si="0"/>
        <v>80</v>
      </c>
      <c r="E16" s="19">
        <v>20</v>
      </c>
      <c r="F16" s="7"/>
      <c r="G16" s="23">
        <f t="shared" si="1"/>
        <v>0</v>
      </c>
      <c r="H16" s="8"/>
      <c r="I16" s="8"/>
    </row>
    <row r="17" spans="1:10" x14ac:dyDescent="0.25">
      <c r="A17" s="16">
        <v>11</v>
      </c>
      <c r="B17" s="45" t="s">
        <v>375</v>
      </c>
      <c r="C17" s="18" t="s">
        <v>183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  <c r="I17" s="8"/>
    </row>
    <row r="18" spans="1:10" ht="30" x14ac:dyDescent="0.25">
      <c r="A18" s="16">
        <v>12</v>
      </c>
      <c r="B18" s="45" t="s">
        <v>863</v>
      </c>
      <c r="C18" s="18" t="s">
        <v>183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  <c r="I18" s="8"/>
      <c r="J18"/>
    </row>
    <row r="19" spans="1:10" ht="30" x14ac:dyDescent="0.25">
      <c r="A19" s="16">
        <v>13</v>
      </c>
      <c r="B19" s="45" t="s">
        <v>864</v>
      </c>
      <c r="C19" s="18" t="s">
        <v>183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0" ht="30" x14ac:dyDescent="0.25">
      <c r="A20" s="16">
        <v>14</v>
      </c>
      <c r="B20" s="45" t="s">
        <v>253</v>
      </c>
      <c r="C20" s="18" t="s">
        <v>183</v>
      </c>
      <c r="D20" s="18">
        <f t="shared" si="0"/>
        <v>20</v>
      </c>
      <c r="E20" s="19">
        <v>5</v>
      </c>
      <c r="F20" s="7"/>
      <c r="G20" s="23">
        <f t="shared" si="1"/>
        <v>0</v>
      </c>
      <c r="H20" s="8"/>
      <c r="I20" s="8"/>
    </row>
    <row r="21" spans="1:10" ht="30" x14ac:dyDescent="0.25">
      <c r="A21" s="16">
        <v>15</v>
      </c>
      <c r="B21" s="45" t="s">
        <v>252</v>
      </c>
      <c r="C21" s="18" t="s">
        <v>183</v>
      </c>
      <c r="D21" s="18">
        <f t="shared" si="0"/>
        <v>20</v>
      </c>
      <c r="E21" s="19">
        <v>5</v>
      </c>
      <c r="F21" s="7"/>
      <c r="G21" s="23">
        <f t="shared" si="1"/>
        <v>0</v>
      </c>
      <c r="H21" s="8"/>
      <c r="I21" s="8"/>
    </row>
    <row r="22" spans="1:10" ht="30" x14ac:dyDescent="0.25">
      <c r="A22" s="16">
        <v>16</v>
      </c>
      <c r="B22" s="45" t="s">
        <v>377</v>
      </c>
      <c r="C22" s="18" t="s">
        <v>183</v>
      </c>
      <c r="D22" s="18">
        <f t="shared" si="0"/>
        <v>60</v>
      </c>
      <c r="E22" s="19">
        <v>15</v>
      </c>
      <c r="F22" s="7"/>
      <c r="G22" s="23">
        <f t="shared" si="1"/>
        <v>0</v>
      </c>
      <c r="H22" s="8"/>
      <c r="I22" s="8"/>
    </row>
    <row r="23" spans="1:10" ht="30" x14ac:dyDescent="0.25">
      <c r="A23" s="16">
        <v>17</v>
      </c>
      <c r="B23" s="45" t="s">
        <v>376</v>
      </c>
      <c r="C23" s="18" t="s">
        <v>183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  <c r="I23" s="8"/>
    </row>
    <row r="24" spans="1:10" x14ac:dyDescent="0.25">
      <c r="A24" s="16">
        <v>18</v>
      </c>
      <c r="B24" s="45" t="s">
        <v>378</v>
      </c>
      <c r="C24" s="18" t="s">
        <v>183</v>
      </c>
      <c r="D24" s="18">
        <f t="shared" si="0"/>
        <v>520</v>
      </c>
      <c r="E24" s="19">
        <v>130</v>
      </c>
      <c r="F24" s="7"/>
      <c r="G24" s="23">
        <f t="shared" si="1"/>
        <v>0</v>
      </c>
      <c r="H24" s="8"/>
      <c r="I24" s="8"/>
    </row>
    <row r="25" spans="1:10" x14ac:dyDescent="0.25">
      <c r="A25" s="16">
        <v>19</v>
      </c>
      <c r="B25" s="45" t="s">
        <v>621</v>
      </c>
      <c r="C25" s="18" t="s">
        <v>183</v>
      </c>
      <c r="D25" s="18">
        <f t="shared" si="0"/>
        <v>120</v>
      </c>
      <c r="E25" s="19">
        <v>30</v>
      </c>
      <c r="F25" s="7"/>
      <c r="G25" s="23">
        <f t="shared" si="1"/>
        <v>0</v>
      </c>
      <c r="H25" s="8"/>
      <c r="I25" s="8"/>
    </row>
    <row r="26" spans="1:10" x14ac:dyDescent="0.25">
      <c r="A26" s="16">
        <v>20</v>
      </c>
      <c r="B26" s="45" t="s">
        <v>379</v>
      </c>
      <c r="C26" s="18" t="s">
        <v>183</v>
      </c>
      <c r="D26" s="18">
        <f t="shared" si="0"/>
        <v>60</v>
      </c>
      <c r="E26" s="19">
        <v>15</v>
      </c>
      <c r="F26" s="7"/>
      <c r="G26" s="23">
        <f t="shared" si="1"/>
        <v>0</v>
      </c>
      <c r="H26" s="8"/>
      <c r="I26" s="8"/>
    </row>
    <row r="27" spans="1:10" x14ac:dyDescent="0.25">
      <c r="A27" s="16">
        <v>21</v>
      </c>
      <c r="B27" s="26" t="s">
        <v>866</v>
      </c>
      <c r="C27" s="18" t="s">
        <v>183</v>
      </c>
      <c r="D27" s="18">
        <f t="shared" si="0"/>
        <v>200</v>
      </c>
      <c r="E27" s="19">
        <v>50</v>
      </c>
      <c r="F27" s="7"/>
      <c r="G27" s="23">
        <f t="shared" si="1"/>
        <v>0</v>
      </c>
      <c r="H27" s="8"/>
      <c r="I27" s="8"/>
    </row>
    <row r="28" spans="1:10" x14ac:dyDescent="0.25">
      <c r="A28" s="16">
        <v>22</v>
      </c>
      <c r="B28" s="26" t="s">
        <v>865</v>
      </c>
      <c r="C28" s="18" t="s">
        <v>183</v>
      </c>
      <c r="D28" s="18">
        <f t="shared" si="0"/>
        <v>200</v>
      </c>
      <c r="E28" s="19">
        <v>50</v>
      </c>
      <c r="F28" s="7"/>
      <c r="G28" s="23">
        <f t="shared" si="1"/>
        <v>0</v>
      </c>
      <c r="H28" s="8"/>
      <c r="I28" s="8"/>
    </row>
    <row r="29" spans="1:10" ht="30" x14ac:dyDescent="0.25">
      <c r="A29" s="16">
        <v>23</v>
      </c>
      <c r="B29" s="128" t="s">
        <v>454</v>
      </c>
      <c r="C29" s="18" t="s">
        <v>183</v>
      </c>
      <c r="D29" s="18">
        <f t="shared" si="0"/>
        <v>40</v>
      </c>
      <c r="E29" s="19">
        <v>10</v>
      </c>
      <c r="F29" s="7"/>
      <c r="G29" s="23">
        <f t="shared" si="1"/>
        <v>0</v>
      </c>
      <c r="H29" s="8"/>
      <c r="I29" s="8"/>
    </row>
    <row r="30" spans="1:10" ht="30" x14ac:dyDescent="0.25">
      <c r="A30" s="16">
        <v>24</v>
      </c>
      <c r="B30" s="128" t="s">
        <v>455</v>
      </c>
      <c r="C30" s="18" t="s">
        <v>183</v>
      </c>
      <c r="D30" s="18">
        <f t="shared" si="0"/>
        <v>40</v>
      </c>
      <c r="E30" s="19">
        <v>10</v>
      </c>
      <c r="F30" s="7"/>
      <c r="G30" s="23">
        <f t="shared" si="1"/>
        <v>0</v>
      </c>
      <c r="H30" s="8"/>
      <c r="I30" s="8"/>
    </row>
    <row r="31" spans="1:10" ht="30" x14ac:dyDescent="0.25">
      <c r="A31" s="16">
        <v>25</v>
      </c>
      <c r="B31" s="128" t="s">
        <v>453</v>
      </c>
      <c r="C31" s="18" t="s">
        <v>183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  <c r="I31" s="8"/>
    </row>
    <row r="32" spans="1:10" x14ac:dyDescent="0.25">
      <c r="A32" s="16">
        <v>26</v>
      </c>
      <c r="B32" s="45" t="s">
        <v>380</v>
      </c>
      <c r="C32" s="18" t="s">
        <v>183</v>
      </c>
      <c r="D32" s="18">
        <f t="shared" si="0"/>
        <v>40</v>
      </c>
      <c r="E32" s="19">
        <v>10</v>
      </c>
      <c r="F32" s="7"/>
      <c r="G32" s="23">
        <f t="shared" si="1"/>
        <v>0</v>
      </c>
      <c r="H32" s="8"/>
      <c r="I32" s="8"/>
    </row>
    <row r="33" spans="1:9" x14ac:dyDescent="0.25">
      <c r="A33" s="16">
        <v>27</v>
      </c>
      <c r="B33" s="45" t="s">
        <v>381</v>
      </c>
      <c r="C33" s="18" t="s">
        <v>183</v>
      </c>
      <c r="D33" s="18">
        <f t="shared" si="0"/>
        <v>40</v>
      </c>
      <c r="E33" s="19">
        <v>10</v>
      </c>
      <c r="F33" s="7"/>
      <c r="G33" s="23">
        <f t="shared" si="1"/>
        <v>0</v>
      </c>
      <c r="H33" s="8"/>
      <c r="I33" s="8"/>
    </row>
    <row r="34" spans="1:9" ht="30" x14ac:dyDescent="0.25">
      <c r="A34" s="16">
        <v>28</v>
      </c>
      <c r="B34" s="45" t="s">
        <v>456</v>
      </c>
      <c r="C34" s="18" t="s">
        <v>622</v>
      </c>
      <c r="D34" s="18">
        <f t="shared" si="0"/>
        <v>40</v>
      </c>
      <c r="E34" s="19">
        <v>10</v>
      </c>
      <c r="F34" s="7"/>
      <c r="G34" s="23">
        <f t="shared" si="1"/>
        <v>0</v>
      </c>
      <c r="H34" s="8"/>
      <c r="I34" s="8"/>
    </row>
    <row r="35" spans="1:9" ht="30" x14ac:dyDescent="0.25">
      <c r="A35" s="16">
        <v>29</v>
      </c>
      <c r="B35" s="45" t="s">
        <v>457</v>
      </c>
      <c r="C35" s="18" t="s">
        <v>622</v>
      </c>
      <c r="D35" s="18">
        <f t="shared" si="0"/>
        <v>40</v>
      </c>
      <c r="E35" s="19">
        <v>10</v>
      </c>
      <c r="F35" s="7"/>
      <c r="G35" s="23">
        <f t="shared" si="1"/>
        <v>0</v>
      </c>
      <c r="H35" s="8"/>
      <c r="I35" s="8"/>
    </row>
    <row r="36" spans="1:9" ht="30" x14ac:dyDescent="0.25">
      <c r="A36" s="16">
        <v>30</v>
      </c>
      <c r="B36" s="45" t="s">
        <v>458</v>
      </c>
      <c r="C36" s="18" t="s">
        <v>622</v>
      </c>
      <c r="D36" s="18">
        <f t="shared" si="0"/>
        <v>40</v>
      </c>
      <c r="E36" s="19">
        <v>10</v>
      </c>
      <c r="F36" s="7"/>
      <c r="G36" s="23">
        <f t="shared" si="1"/>
        <v>0</v>
      </c>
      <c r="H36" s="8"/>
      <c r="I36" s="8"/>
    </row>
    <row r="37" spans="1:9" x14ac:dyDescent="0.25">
      <c r="A37" s="16">
        <v>31</v>
      </c>
      <c r="B37" s="45" t="s">
        <v>382</v>
      </c>
      <c r="C37" s="18" t="s">
        <v>183</v>
      </c>
      <c r="D37" s="18">
        <f t="shared" si="0"/>
        <v>6000</v>
      </c>
      <c r="E37" s="19">
        <v>1500</v>
      </c>
      <c r="F37" s="7"/>
      <c r="G37" s="23">
        <f t="shared" si="1"/>
        <v>0</v>
      </c>
      <c r="H37" s="8"/>
      <c r="I37" s="8"/>
    </row>
    <row r="38" spans="1:9" ht="30" x14ac:dyDescent="0.25">
      <c r="A38" s="16">
        <v>32</v>
      </c>
      <c r="B38" s="45" t="s">
        <v>867</v>
      </c>
      <c r="C38" s="18" t="s">
        <v>183</v>
      </c>
      <c r="D38" s="18">
        <f t="shared" si="0"/>
        <v>120</v>
      </c>
      <c r="E38" s="19">
        <v>30</v>
      </c>
      <c r="F38" s="7"/>
      <c r="G38" s="23">
        <f t="shared" si="1"/>
        <v>0</v>
      </c>
      <c r="H38" s="8"/>
      <c r="I38" s="8"/>
    </row>
    <row r="39" spans="1:9" x14ac:dyDescent="0.25">
      <c r="A39" s="16">
        <v>33</v>
      </c>
      <c r="B39" s="45" t="s">
        <v>383</v>
      </c>
      <c r="C39" s="18" t="s">
        <v>183</v>
      </c>
      <c r="D39" s="18">
        <f t="shared" ref="D39:D63" si="2">E39*4</f>
        <v>20</v>
      </c>
      <c r="E39" s="19">
        <v>5</v>
      </c>
      <c r="F39" s="7"/>
      <c r="G39" s="23">
        <f t="shared" si="1"/>
        <v>0</v>
      </c>
      <c r="H39" s="8"/>
      <c r="I39" s="8"/>
    </row>
    <row r="40" spans="1:9" x14ac:dyDescent="0.25">
      <c r="A40" s="16">
        <v>34</v>
      </c>
      <c r="B40" s="45" t="s">
        <v>782</v>
      </c>
      <c r="C40" s="18" t="s">
        <v>183</v>
      </c>
      <c r="D40" s="18">
        <f t="shared" si="2"/>
        <v>80</v>
      </c>
      <c r="E40" s="19">
        <v>20</v>
      </c>
      <c r="F40" s="7"/>
      <c r="G40" s="23">
        <f t="shared" si="1"/>
        <v>0</v>
      </c>
      <c r="H40" s="8"/>
      <c r="I40" s="8"/>
    </row>
    <row r="41" spans="1:9" x14ac:dyDescent="0.25">
      <c r="A41" s="16">
        <v>35</v>
      </c>
      <c r="B41" s="17" t="s">
        <v>868</v>
      </c>
      <c r="C41" s="18" t="s">
        <v>183</v>
      </c>
      <c r="D41" s="18">
        <f t="shared" si="2"/>
        <v>200</v>
      </c>
      <c r="E41" s="19">
        <v>50</v>
      </c>
      <c r="F41" s="7"/>
      <c r="G41" s="23">
        <f t="shared" si="1"/>
        <v>0</v>
      </c>
      <c r="H41" s="8"/>
      <c r="I41" s="8"/>
    </row>
    <row r="42" spans="1:9" x14ac:dyDescent="0.25">
      <c r="A42" s="16">
        <v>36</v>
      </c>
      <c r="B42" s="17" t="s">
        <v>255</v>
      </c>
      <c r="C42" s="18" t="s">
        <v>183</v>
      </c>
      <c r="D42" s="18">
        <f t="shared" si="2"/>
        <v>100</v>
      </c>
      <c r="E42" s="19">
        <v>25</v>
      </c>
      <c r="F42" s="7"/>
      <c r="G42" s="23">
        <f t="shared" si="1"/>
        <v>0</v>
      </c>
      <c r="H42" s="8"/>
      <c r="I42" s="8"/>
    </row>
    <row r="43" spans="1:9" x14ac:dyDescent="0.25">
      <c r="A43" s="16">
        <v>37</v>
      </c>
      <c r="B43" s="17" t="s">
        <v>869</v>
      </c>
      <c r="C43" s="18" t="s">
        <v>183</v>
      </c>
      <c r="D43" s="18">
        <f t="shared" si="2"/>
        <v>200</v>
      </c>
      <c r="E43" s="19">
        <v>50</v>
      </c>
      <c r="F43" s="7"/>
      <c r="G43" s="23">
        <f t="shared" si="1"/>
        <v>0</v>
      </c>
      <c r="H43" s="8"/>
      <c r="I43" s="8"/>
    </row>
    <row r="44" spans="1:9" ht="30" x14ac:dyDescent="0.25">
      <c r="A44" s="16">
        <v>38</v>
      </c>
      <c r="B44" s="45" t="s">
        <v>384</v>
      </c>
      <c r="C44" s="18" t="s">
        <v>183</v>
      </c>
      <c r="D44" s="18">
        <f t="shared" si="2"/>
        <v>120</v>
      </c>
      <c r="E44" s="19">
        <v>30</v>
      </c>
      <c r="F44" s="7"/>
      <c r="G44" s="23">
        <f t="shared" si="1"/>
        <v>0</v>
      </c>
      <c r="H44" s="8"/>
      <c r="I44" s="8"/>
    </row>
    <row r="45" spans="1:9" ht="30" x14ac:dyDescent="0.25">
      <c r="A45" s="16">
        <v>39</v>
      </c>
      <c r="B45" s="17" t="s">
        <v>385</v>
      </c>
      <c r="C45" s="18" t="s">
        <v>183</v>
      </c>
      <c r="D45" s="18">
        <f t="shared" si="2"/>
        <v>320</v>
      </c>
      <c r="E45" s="19">
        <v>80</v>
      </c>
      <c r="F45" s="7"/>
      <c r="G45" s="23">
        <f t="shared" si="1"/>
        <v>0</v>
      </c>
      <c r="H45" s="8"/>
      <c r="I45" s="8"/>
    </row>
    <row r="46" spans="1:9" x14ac:dyDescent="0.25">
      <c r="A46" s="16">
        <v>40</v>
      </c>
      <c r="B46" s="45" t="s">
        <v>386</v>
      </c>
      <c r="C46" s="18" t="s">
        <v>183</v>
      </c>
      <c r="D46" s="18">
        <f t="shared" si="2"/>
        <v>1000</v>
      </c>
      <c r="E46" s="19">
        <v>250</v>
      </c>
      <c r="F46" s="7"/>
      <c r="G46" s="23">
        <f t="shared" si="1"/>
        <v>0</v>
      </c>
      <c r="H46" s="8"/>
      <c r="I46" s="8"/>
    </row>
    <row r="47" spans="1:9" x14ac:dyDescent="0.25">
      <c r="A47" s="16">
        <v>41</v>
      </c>
      <c r="B47" s="45" t="s">
        <v>387</v>
      </c>
      <c r="C47" s="18" t="s">
        <v>183</v>
      </c>
      <c r="D47" s="18">
        <f t="shared" si="2"/>
        <v>200</v>
      </c>
      <c r="E47" s="19">
        <v>50</v>
      </c>
      <c r="F47" s="7"/>
      <c r="G47" s="23">
        <f t="shared" si="1"/>
        <v>0</v>
      </c>
      <c r="H47" s="8"/>
      <c r="I47" s="8"/>
    </row>
    <row r="48" spans="1:9" x14ac:dyDescent="0.25">
      <c r="A48" s="16">
        <v>42</v>
      </c>
      <c r="B48" s="45" t="s">
        <v>388</v>
      </c>
      <c r="C48" s="18" t="s">
        <v>183</v>
      </c>
      <c r="D48" s="18">
        <f t="shared" si="2"/>
        <v>1080</v>
      </c>
      <c r="E48" s="19">
        <v>270</v>
      </c>
      <c r="F48" s="7"/>
      <c r="G48" s="23">
        <f t="shared" si="1"/>
        <v>0</v>
      </c>
      <c r="H48" s="8"/>
      <c r="I48" s="8"/>
    </row>
    <row r="49" spans="1:9" ht="30" x14ac:dyDescent="0.25">
      <c r="A49" s="16">
        <v>43</v>
      </c>
      <c r="B49" s="45" t="s">
        <v>389</v>
      </c>
      <c r="C49" s="18" t="s">
        <v>183</v>
      </c>
      <c r="D49" s="18">
        <f t="shared" si="2"/>
        <v>1600</v>
      </c>
      <c r="E49" s="19">
        <v>400</v>
      </c>
      <c r="F49" s="7"/>
      <c r="G49" s="23">
        <f t="shared" si="1"/>
        <v>0</v>
      </c>
      <c r="H49" s="8"/>
      <c r="I49" s="8"/>
    </row>
    <row r="50" spans="1:9" ht="30" x14ac:dyDescent="0.25">
      <c r="A50" s="16">
        <v>44</v>
      </c>
      <c r="B50" s="45" t="s">
        <v>390</v>
      </c>
      <c r="C50" s="18" t="s">
        <v>183</v>
      </c>
      <c r="D50" s="18">
        <f t="shared" si="2"/>
        <v>800</v>
      </c>
      <c r="E50" s="19">
        <v>200</v>
      </c>
      <c r="F50" s="7"/>
      <c r="G50" s="23">
        <f t="shared" si="1"/>
        <v>0</v>
      </c>
      <c r="H50" s="8"/>
      <c r="I50" s="8"/>
    </row>
    <row r="51" spans="1:9" ht="30" x14ac:dyDescent="0.25">
      <c r="A51" s="16">
        <v>45</v>
      </c>
      <c r="B51" s="45" t="s">
        <v>391</v>
      </c>
      <c r="C51" s="18" t="s">
        <v>183</v>
      </c>
      <c r="D51" s="18">
        <f t="shared" si="2"/>
        <v>1200</v>
      </c>
      <c r="E51" s="19">
        <v>300</v>
      </c>
      <c r="F51" s="7"/>
      <c r="G51" s="23">
        <f t="shared" si="1"/>
        <v>0</v>
      </c>
      <c r="H51" s="8"/>
      <c r="I51" s="8"/>
    </row>
    <row r="52" spans="1:9" ht="30" x14ac:dyDescent="0.25">
      <c r="A52" s="16">
        <v>46</v>
      </c>
      <c r="B52" s="45" t="s">
        <v>517</v>
      </c>
      <c r="C52" s="18" t="s">
        <v>183</v>
      </c>
      <c r="D52" s="18">
        <f t="shared" si="2"/>
        <v>1200</v>
      </c>
      <c r="E52" s="19">
        <v>300</v>
      </c>
      <c r="F52" s="7"/>
      <c r="G52" s="23">
        <f t="shared" si="1"/>
        <v>0</v>
      </c>
      <c r="H52" s="8"/>
      <c r="I52" s="8"/>
    </row>
    <row r="53" spans="1:9" x14ac:dyDescent="0.25">
      <c r="A53" s="16">
        <v>47</v>
      </c>
      <c r="B53" s="45" t="s">
        <v>392</v>
      </c>
      <c r="C53" s="18" t="s">
        <v>183</v>
      </c>
      <c r="D53" s="18">
        <f t="shared" si="2"/>
        <v>800</v>
      </c>
      <c r="E53" s="19">
        <v>200</v>
      </c>
      <c r="F53" s="7"/>
      <c r="G53" s="23">
        <f t="shared" si="1"/>
        <v>0</v>
      </c>
      <c r="H53" s="8"/>
      <c r="I53" s="8"/>
    </row>
    <row r="54" spans="1:9" x14ac:dyDescent="0.25">
      <c r="A54" s="16">
        <v>48</v>
      </c>
      <c r="B54" s="45" t="s">
        <v>870</v>
      </c>
      <c r="C54" s="18" t="s">
        <v>183</v>
      </c>
      <c r="D54" s="18">
        <f t="shared" si="2"/>
        <v>200</v>
      </c>
      <c r="E54" s="19">
        <v>50</v>
      </c>
      <c r="F54" s="7"/>
      <c r="G54" s="23">
        <f t="shared" si="1"/>
        <v>0</v>
      </c>
      <c r="H54" s="8"/>
      <c r="I54" s="8"/>
    </row>
    <row r="55" spans="1:9" x14ac:dyDescent="0.25">
      <c r="A55" s="16">
        <v>49</v>
      </c>
      <c r="B55" s="45" t="s">
        <v>393</v>
      </c>
      <c r="C55" s="18" t="s">
        <v>183</v>
      </c>
      <c r="D55" s="18">
        <f t="shared" si="2"/>
        <v>20</v>
      </c>
      <c r="E55" s="19">
        <v>5</v>
      </c>
      <c r="F55" s="7"/>
      <c r="G55" s="23">
        <f t="shared" si="1"/>
        <v>0</v>
      </c>
      <c r="H55" s="8"/>
      <c r="I55" s="8"/>
    </row>
    <row r="56" spans="1:9" x14ac:dyDescent="0.25">
      <c r="A56" s="16">
        <v>50</v>
      </c>
      <c r="B56" s="45" t="s">
        <v>395</v>
      </c>
      <c r="C56" s="18" t="s">
        <v>183</v>
      </c>
      <c r="D56" s="18">
        <f t="shared" si="2"/>
        <v>200</v>
      </c>
      <c r="E56" s="19">
        <v>50</v>
      </c>
      <c r="F56" s="7"/>
      <c r="G56" s="23">
        <f t="shared" si="1"/>
        <v>0</v>
      </c>
      <c r="H56" s="8"/>
      <c r="I56" s="8"/>
    </row>
    <row r="57" spans="1:9" x14ac:dyDescent="0.25">
      <c r="A57" s="16">
        <v>51</v>
      </c>
      <c r="B57" s="45" t="s">
        <v>394</v>
      </c>
      <c r="C57" s="18" t="s">
        <v>183</v>
      </c>
      <c r="D57" s="18">
        <f t="shared" si="2"/>
        <v>600</v>
      </c>
      <c r="E57" s="19">
        <v>150</v>
      </c>
      <c r="F57" s="7"/>
      <c r="G57" s="23">
        <f t="shared" si="1"/>
        <v>0</v>
      </c>
      <c r="H57" s="8"/>
      <c r="I57" s="8"/>
    </row>
    <row r="58" spans="1:9" x14ac:dyDescent="0.25">
      <c r="A58" s="16">
        <v>52</v>
      </c>
      <c r="B58" s="45" t="s">
        <v>624</v>
      </c>
      <c r="C58" s="18" t="s">
        <v>183</v>
      </c>
      <c r="D58" s="18">
        <f t="shared" si="2"/>
        <v>40</v>
      </c>
      <c r="E58" s="19">
        <v>10</v>
      </c>
      <c r="F58" s="7"/>
      <c r="G58" s="23">
        <f t="shared" si="1"/>
        <v>0</v>
      </c>
      <c r="H58" s="8"/>
      <c r="I58" s="8"/>
    </row>
    <row r="59" spans="1:9" x14ac:dyDescent="0.25">
      <c r="A59" s="16">
        <v>53</v>
      </c>
      <c r="B59" s="45" t="s">
        <v>623</v>
      </c>
      <c r="C59" s="18" t="s">
        <v>183</v>
      </c>
      <c r="D59" s="18">
        <f t="shared" si="2"/>
        <v>60</v>
      </c>
      <c r="E59" s="19">
        <v>15</v>
      </c>
      <c r="F59" s="7"/>
      <c r="G59" s="23">
        <f t="shared" si="1"/>
        <v>0</v>
      </c>
      <c r="H59" s="8"/>
      <c r="I59" s="8"/>
    </row>
    <row r="60" spans="1:9" x14ac:dyDescent="0.25">
      <c r="A60" s="16">
        <v>54</v>
      </c>
      <c r="B60" s="45" t="s">
        <v>518</v>
      </c>
      <c r="C60" s="18" t="s">
        <v>183</v>
      </c>
      <c r="D60" s="18">
        <f t="shared" si="2"/>
        <v>2400</v>
      </c>
      <c r="E60" s="19">
        <v>600</v>
      </c>
      <c r="F60" s="7"/>
      <c r="G60" s="23">
        <f t="shared" si="1"/>
        <v>0</v>
      </c>
      <c r="H60" s="8"/>
      <c r="I60" s="8"/>
    </row>
    <row r="61" spans="1:9" x14ac:dyDescent="0.25">
      <c r="A61" s="16">
        <v>55</v>
      </c>
      <c r="B61" s="129" t="s">
        <v>871</v>
      </c>
      <c r="C61" s="18" t="s">
        <v>183</v>
      </c>
      <c r="D61" s="18">
        <f t="shared" si="2"/>
        <v>200</v>
      </c>
      <c r="E61" s="19">
        <v>50</v>
      </c>
      <c r="F61" s="7"/>
      <c r="G61" s="23">
        <f t="shared" si="1"/>
        <v>0</v>
      </c>
      <c r="H61" s="8"/>
      <c r="I61" s="8"/>
    </row>
    <row r="62" spans="1:9" x14ac:dyDescent="0.25">
      <c r="A62" s="16">
        <v>56</v>
      </c>
      <c r="B62" s="130" t="s">
        <v>625</v>
      </c>
      <c r="C62" s="18" t="s">
        <v>183</v>
      </c>
      <c r="D62" s="18">
        <f t="shared" si="2"/>
        <v>120</v>
      </c>
      <c r="E62" s="19">
        <v>30</v>
      </c>
      <c r="F62" s="7"/>
      <c r="G62" s="23">
        <f t="shared" si="1"/>
        <v>0</v>
      </c>
      <c r="H62" s="8"/>
      <c r="I62" s="8"/>
    </row>
    <row r="63" spans="1:9" x14ac:dyDescent="0.25">
      <c r="A63" s="16">
        <v>57</v>
      </c>
      <c r="B63" s="17" t="s">
        <v>519</v>
      </c>
      <c r="C63" s="18" t="s">
        <v>183</v>
      </c>
      <c r="D63" s="18">
        <f t="shared" si="2"/>
        <v>200</v>
      </c>
      <c r="E63" s="19">
        <v>50</v>
      </c>
      <c r="F63" s="71"/>
      <c r="G63" s="23">
        <f t="shared" si="1"/>
        <v>0</v>
      </c>
      <c r="H63" s="40"/>
      <c r="I63" s="72"/>
    </row>
    <row r="64" spans="1:9" x14ac:dyDescent="0.25">
      <c r="A64" s="33"/>
      <c r="B64" s="20" t="s">
        <v>175</v>
      </c>
      <c r="C64" s="21"/>
      <c r="D64" s="21"/>
      <c r="E64" s="21"/>
      <c r="F64" s="10"/>
      <c r="G64" s="24">
        <f>SUM(G7:G63)</f>
        <v>0</v>
      </c>
      <c r="H64" s="25"/>
      <c r="I64" s="25"/>
    </row>
    <row r="67" spans="1:2" x14ac:dyDescent="0.25">
      <c r="A67"/>
      <c r="B67" s="22"/>
    </row>
    <row r="68" spans="1:2" x14ac:dyDescent="0.25">
      <c r="A68"/>
      <c r="B68" s="22"/>
    </row>
    <row r="69" spans="1:2" x14ac:dyDescent="0.25">
      <c r="A69"/>
    </row>
    <row r="70" spans="1:2" x14ac:dyDescent="0.25">
      <c r="A70"/>
    </row>
    <row r="71" spans="1:2" x14ac:dyDescent="0.25">
      <c r="B71" s="74"/>
    </row>
  </sheetData>
  <sheetProtection algorithmName="SHA-512" hashValue="s2nK6WhjR/iEQpaySUdl1L88BO6uuwPrdW/a031GOgtld7kgW5rzswf8zeFqtdF1NGfvqs7a23+sPaEv8a3JbA==" saltValue="m0OYZ+MQt+tkvAxDVQBHQg==" spinCount="100000" sheet="1" objects="1" scenarios="1"/>
  <sortState xmlns:xlrd2="http://schemas.microsoft.com/office/spreadsheetml/2017/richdata2" ref="B7:M63">
    <sortCondition ref="B7"/>
  </sortState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O62"/>
  <sheetViews>
    <sheetView zoomScale="67" zoomScaleNormal="67" workbookViewId="0">
      <selection activeCell="G1" activeCellId="2" sqref="K21 A1:E1048576 G1:G1048576"/>
    </sheetView>
  </sheetViews>
  <sheetFormatPr defaultColWidth="8.85546875" defaultRowHeight="15" x14ac:dyDescent="0.25"/>
  <cols>
    <col min="1" max="1" width="12.5703125" style="12" customWidth="1"/>
    <col min="2" max="2" width="61" customWidth="1"/>
    <col min="3" max="5" width="20.7109375" style="12" customWidth="1"/>
    <col min="6" max="6" width="20.7109375" style="1" customWidth="1"/>
    <col min="7" max="7" width="20.7109375" customWidth="1"/>
    <col min="8" max="12" width="20.7109375" style="1" customWidth="1"/>
    <col min="13" max="16384" width="8.85546875" style="1"/>
  </cols>
  <sheetData>
    <row r="2" spans="1:15" x14ac:dyDescent="0.25">
      <c r="A2"/>
    </row>
    <row r="3" spans="1:15" ht="15.75" thickBot="1" x14ac:dyDescent="0.3"/>
    <row r="4" spans="1:15" ht="15.75" thickBot="1" x14ac:dyDescent="0.3">
      <c r="A4" s="13" t="s">
        <v>23</v>
      </c>
      <c r="B4" s="13" t="s">
        <v>22</v>
      </c>
    </row>
    <row r="6" spans="1:15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5" x14ac:dyDescent="0.25">
      <c r="A7" s="33">
        <v>1</v>
      </c>
      <c r="B7" s="45" t="s">
        <v>507</v>
      </c>
      <c r="C7" s="18" t="s">
        <v>183</v>
      </c>
      <c r="D7" s="18">
        <f>E7*4</f>
        <v>20</v>
      </c>
      <c r="E7" s="19">
        <v>5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45" t="s">
        <v>508</v>
      </c>
      <c r="C8" s="18" t="s">
        <v>183</v>
      </c>
      <c r="D8" s="18">
        <f t="shared" ref="D8:D55" si="0">E8*4</f>
        <v>100</v>
      </c>
      <c r="E8" s="19">
        <v>25</v>
      </c>
      <c r="F8" s="7"/>
      <c r="G8" s="23">
        <f t="shared" ref="G8:G55" si="1">E8*F8</f>
        <v>0</v>
      </c>
      <c r="H8" s="8"/>
      <c r="I8" s="8"/>
    </row>
    <row r="9" spans="1:15" x14ac:dyDescent="0.25">
      <c r="A9" s="33">
        <v>3</v>
      </c>
      <c r="B9" s="45" t="s">
        <v>509</v>
      </c>
      <c r="C9" s="18" t="s">
        <v>183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45" t="s">
        <v>510</v>
      </c>
      <c r="C10" s="18" t="s">
        <v>183</v>
      </c>
      <c r="D10" s="18">
        <f t="shared" si="0"/>
        <v>20</v>
      </c>
      <c r="E10" s="19">
        <v>5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45" t="s">
        <v>511</v>
      </c>
      <c r="C11" s="18" t="s">
        <v>183</v>
      </c>
      <c r="D11" s="18">
        <f t="shared" si="0"/>
        <v>104</v>
      </c>
      <c r="E11" s="19">
        <v>26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45" t="s">
        <v>626</v>
      </c>
      <c r="C12" s="18" t="s">
        <v>183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45" t="s">
        <v>512</v>
      </c>
      <c r="C13" s="18" t="s">
        <v>183</v>
      </c>
      <c r="D13" s="18">
        <f t="shared" si="0"/>
        <v>60</v>
      </c>
      <c r="E13" s="19">
        <v>15</v>
      </c>
      <c r="F13" s="7"/>
      <c r="G13" s="23">
        <f t="shared" si="1"/>
        <v>0</v>
      </c>
      <c r="H13" s="8"/>
      <c r="I13" s="8"/>
    </row>
    <row r="14" spans="1:15" x14ac:dyDescent="0.25">
      <c r="A14" s="33">
        <v>8</v>
      </c>
      <c r="B14" s="45" t="s">
        <v>513</v>
      </c>
      <c r="C14" s="18" t="s">
        <v>183</v>
      </c>
      <c r="D14" s="18">
        <f t="shared" si="0"/>
        <v>160</v>
      </c>
      <c r="E14" s="19">
        <v>40</v>
      </c>
      <c r="F14" s="7"/>
      <c r="G14" s="23">
        <f t="shared" si="1"/>
        <v>0</v>
      </c>
      <c r="H14" s="8"/>
      <c r="I14" s="8"/>
    </row>
    <row r="15" spans="1:15" x14ac:dyDescent="0.25">
      <c r="A15" s="33">
        <v>9</v>
      </c>
      <c r="B15" s="45" t="s">
        <v>514</v>
      </c>
      <c r="C15" s="18" t="s">
        <v>183</v>
      </c>
      <c r="D15" s="18">
        <f t="shared" si="0"/>
        <v>20</v>
      </c>
      <c r="E15" s="19">
        <v>5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45" t="s">
        <v>627</v>
      </c>
      <c r="C16" s="18" t="s">
        <v>183</v>
      </c>
      <c r="D16" s="18">
        <f t="shared" si="0"/>
        <v>20</v>
      </c>
      <c r="E16" s="19">
        <v>5</v>
      </c>
      <c r="F16" s="7"/>
      <c r="G16" s="23">
        <f t="shared" si="1"/>
        <v>0</v>
      </c>
      <c r="H16" s="8"/>
      <c r="I16" s="8"/>
    </row>
    <row r="17" spans="1:11" x14ac:dyDescent="0.25">
      <c r="A17" s="33">
        <v>11</v>
      </c>
      <c r="B17" s="45" t="s">
        <v>396</v>
      </c>
      <c r="C17" s="18" t="s">
        <v>183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1" ht="30" x14ac:dyDescent="0.25">
      <c r="A18" s="33">
        <v>12</v>
      </c>
      <c r="B18" s="26" t="s">
        <v>628</v>
      </c>
      <c r="C18" s="18" t="s">
        <v>183</v>
      </c>
      <c r="D18" s="18">
        <f t="shared" si="0"/>
        <v>4</v>
      </c>
      <c r="E18" s="19">
        <v>1</v>
      </c>
      <c r="F18" s="7"/>
      <c r="G18" s="23">
        <f t="shared" si="1"/>
        <v>0</v>
      </c>
      <c r="H18" s="8"/>
      <c r="I18" s="8"/>
    </row>
    <row r="19" spans="1:11" ht="45" x14ac:dyDescent="0.25">
      <c r="A19" s="33">
        <v>13</v>
      </c>
      <c r="B19" s="17" t="s">
        <v>629</v>
      </c>
      <c r="C19" s="18" t="s">
        <v>183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1" x14ac:dyDescent="0.25">
      <c r="A20" s="33">
        <v>14</v>
      </c>
      <c r="B20" s="45" t="s">
        <v>630</v>
      </c>
      <c r="C20" s="18" t="s">
        <v>183</v>
      </c>
      <c r="D20" s="18">
        <f t="shared" si="0"/>
        <v>240</v>
      </c>
      <c r="E20" s="19">
        <v>60</v>
      </c>
      <c r="F20" s="7"/>
      <c r="G20" s="23">
        <f t="shared" si="1"/>
        <v>0</v>
      </c>
      <c r="H20" s="8"/>
      <c r="I20" s="8"/>
    </row>
    <row r="21" spans="1:11" x14ac:dyDescent="0.25">
      <c r="A21" s="33">
        <v>15</v>
      </c>
      <c r="B21" s="45" t="s">
        <v>631</v>
      </c>
      <c r="C21" s="18" t="s">
        <v>183</v>
      </c>
      <c r="D21" s="18">
        <f t="shared" si="0"/>
        <v>40</v>
      </c>
      <c r="E21" s="19">
        <v>10</v>
      </c>
      <c r="F21" s="7"/>
      <c r="G21" s="23">
        <f t="shared" si="1"/>
        <v>0</v>
      </c>
      <c r="H21" s="8"/>
      <c r="I21" s="8"/>
      <c r="K21"/>
    </row>
    <row r="22" spans="1:11" x14ac:dyDescent="0.25">
      <c r="A22" s="33">
        <v>16</v>
      </c>
      <c r="B22" s="45" t="s">
        <v>632</v>
      </c>
      <c r="C22" s="18" t="s">
        <v>183</v>
      </c>
      <c r="D22" s="18">
        <f t="shared" si="0"/>
        <v>40</v>
      </c>
      <c r="E22" s="19">
        <v>10</v>
      </c>
      <c r="F22" s="7"/>
      <c r="G22" s="23">
        <f t="shared" si="1"/>
        <v>0</v>
      </c>
      <c r="H22" s="8"/>
      <c r="I22" s="8"/>
    </row>
    <row r="23" spans="1:11" ht="30" x14ac:dyDescent="0.25">
      <c r="A23" s="33">
        <v>17</v>
      </c>
      <c r="B23" s="45" t="s">
        <v>633</v>
      </c>
      <c r="C23" s="18" t="s">
        <v>183</v>
      </c>
      <c r="D23" s="18">
        <f t="shared" si="0"/>
        <v>40</v>
      </c>
      <c r="E23" s="19">
        <v>10</v>
      </c>
      <c r="F23" s="7"/>
      <c r="G23" s="23">
        <f t="shared" si="1"/>
        <v>0</v>
      </c>
      <c r="H23" s="8"/>
      <c r="I23" s="8"/>
    </row>
    <row r="24" spans="1:11" x14ac:dyDescent="0.25">
      <c r="A24" s="33">
        <v>18</v>
      </c>
      <c r="B24" s="45" t="s">
        <v>397</v>
      </c>
      <c r="C24" s="18" t="s">
        <v>183</v>
      </c>
      <c r="D24" s="18">
        <f t="shared" si="0"/>
        <v>600</v>
      </c>
      <c r="E24" s="19">
        <v>150</v>
      </c>
      <c r="F24" s="7"/>
      <c r="G24" s="23">
        <f t="shared" si="1"/>
        <v>0</v>
      </c>
      <c r="H24" s="8"/>
      <c r="I24" s="8"/>
    </row>
    <row r="25" spans="1:11" x14ac:dyDescent="0.25">
      <c r="A25" s="33">
        <v>19</v>
      </c>
      <c r="B25" s="45" t="s">
        <v>90</v>
      </c>
      <c r="C25" s="18" t="s">
        <v>183</v>
      </c>
      <c r="D25" s="18">
        <f t="shared" si="0"/>
        <v>200</v>
      </c>
      <c r="E25" s="19">
        <v>50</v>
      </c>
      <c r="F25" s="7"/>
      <c r="G25" s="23">
        <f t="shared" si="1"/>
        <v>0</v>
      </c>
      <c r="H25" s="8"/>
      <c r="I25" s="8"/>
    </row>
    <row r="26" spans="1:11" x14ac:dyDescent="0.25">
      <c r="A26" s="33">
        <v>20</v>
      </c>
      <c r="B26" s="17" t="s">
        <v>256</v>
      </c>
      <c r="C26" s="18" t="s">
        <v>183</v>
      </c>
      <c r="D26" s="18">
        <f t="shared" si="0"/>
        <v>800</v>
      </c>
      <c r="E26" s="19">
        <v>200</v>
      </c>
      <c r="F26" s="7"/>
      <c r="G26" s="23">
        <f t="shared" si="1"/>
        <v>0</v>
      </c>
      <c r="H26" s="8"/>
      <c r="I26" s="8"/>
    </row>
    <row r="27" spans="1:11" x14ac:dyDescent="0.25">
      <c r="A27" s="33">
        <v>21</v>
      </c>
      <c r="B27" s="45" t="s">
        <v>522</v>
      </c>
      <c r="C27" s="18" t="s">
        <v>183</v>
      </c>
      <c r="D27" s="18">
        <f t="shared" si="0"/>
        <v>800</v>
      </c>
      <c r="E27" s="19">
        <v>200</v>
      </c>
      <c r="F27" s="7"/>
      <c r="G27" s="23">
        <f t="shared" si="1"/>
        <v>0</v>
      </c>
      <c r="H27" s="8"/>
      <c r="I27" s="8"/>
    </row>
    <row r="28" spans="1:11" x14ac:dyDescent="0.25">
      <c r="A28" s="33">
        <v>22</v>
      </c>
      <c r="B28" s="45" t="s">
        <v>523</v>
      </c>
      <c r="C28" s="18" t="s">
        <v>183</v>
      </c>
      <c r="D28" s="18">
        <f t="shared" si="0"/>
        <v>400</v>
      </c>
      <c r="E28" s="19">
        <v>100</v>
      </c>
      <c r="F28" s="7"/>
      <c r="G28" s="23">
        <f t="shared" si="1"/>
        <v>0</v>
      </c>
      <c r="H28" s="8"/>
      <c r="I28" s="8"/>
    </row>
    <row r="29" spans="1:11" ht="60" x14ac:dyDescent="0.25">
      <c r="A29" s="33">
        <v>23</v>
      </c>
      <c r="B29" s="45" t="s">
        <v>634</v>
      </c>
      <c r="C29" s="18" t="s">
        <v>183</v>
      </c>
      <c r="D29" s="18">
        <f t="shared" si="0"/>
        <v>20</v>
      </c>
      <c r="E29" s="19">
        <v>5</v>
      </c>
      <c r="F29" s="7"/>
      <c r="G29" s="23">
        <f t="shared" si="1"/>
        <v>0</v>
      </c>
      <c r="H29" s="8"/>
      <c r="I29" s="8"/>
    </row>
    <row r="30" spans="1:11" x14ac:dyDescent="0.25">
      <c r="A30" s="33">
        <v>24</v>
      </c>
      <c r="B30" s="45" t="s">
        <v>872</v>
      </c>
      <c r="C30" s="18" t="s">
        <v>183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  <c r="I30" s="8"/>
    </row>
    <row r="31" spans="1:11" x14ac:dyDescent="0.25">
      <c r="A31" s="33">
        <v>25</v>
      </c>
      <c r="B31" s="45" t="s">
        <v>524</v>
      </c>
      <c r="C31" s="18" t="s">
        <v>183</v>
      </c>
      <c r="D31" s="18">
        <f t="shared" si="0"/>
        <v>2000</v>
      </c>
      <c r="E31" s="19">
        <v>500</v>
      </c>
      <c r="F31" s="7"/>
      <c r="G31" s="23">
        <f t="shared" si="1"/>
        <v>0</v>
      </c>
      <c r="H31" s="8"/>
      <c r="I31" s="8"/>
    </row>
    <row r="32" spans="1:11" ht="30" x14ac:dyDescent="0.25">
      <c r="A32" s="33">
        <v>26</v>
      </c>
      <c r="B32" s="45" t="s">
        <v>398</v>
      </c>
      <c r="C32" s="18" t="s">
        <v>183</v>
      </c>
      <c r="D32" s="18">
        <f t="shared" si="0"/>
        <v>20</v>
      </c>
      <c r="E32" s="19">
        <v>5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45" t="s">
        <v>635</v>
      </c>
      <c r="C33" s="18" t="s">
        <v>183</v>
      </c>
      <c r="D33" s="18">
        <f t="shared" si="0"/>
        <v>120</v>
      </c>
      <c r="E33" s="19">
        <v>30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45" t="s">
        <v>636</v>
      </c>
      <c r="C34" s="18" t="s">
        <v>183</v>
      </c>
      <c r="D34" s="18">
        <f t="shared" si="0"/>
        <v>80</v>
      </c>
      <c r="E34" s="19">
        <v>20</v>
      </c>
      <c r="F34" s="7"/>
      <c r="G34" s="23">
        <f t="shared" si="1"/>
        <v>0</v>
      </c>
      <c r="H34" s="8"/>
      <c r="I34" s="8"/>
    </row>
    <row r="35" spans="1:9" x14ac:dyDescent="0.25">
      <c r="A35" s="33">
        <v>29</v>
      </c>
      <c r="B35" s="45" t="s">
        <v>399</v>
      </c>
      <c r="C35" s="18" t="s">
        <v>183</v>
      </c>
      <c r="D35" s="18">
        <f t="shared" si="0"/>
        <v>1200</v>
      </c>
      <c r="E35" s="19">
        <v>300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45" t="s">
        <v>258</v>
      </c>
      <c r="C36" s="18" t="s">
        <v>183</v>
      </c>
      <c r="D36" s="18">
        <f t="shared" si="0"/>
        <v>20</v>
      </c>
      <c r="E36" s="19">
        <v>5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45" t="s">
        <v>637</v>
      </c>
      <c r="C37" s="18" t="s">
        <v>183</v>
      </c>
      <c r="D37" s="18">
        <f t="shared" si="0"/>
        <v>20</v>
      </c>
      <c r="E37" s="19">
        <v>5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45" t="s">
        <v>88</v>
      </c>
      <c r="C38" s="18" t="s">
        <v>183</v>
      </c>
      <c r="D38" s="18">
        <f t="shared" si="0"/>
        <v>120</v>
      </c>
      <c r="E38" s="19">
        <v>30</v>
      </c>
      <c r="F38" s="7"/>
      <c r="G38" s="23">
        <f t="shared" si="1"/>
        <v>0</v>
      </c>
      <c r="H38" s="8"/>
      <c r="I38" s="8"/>
    </row>
    <row r="39" spans="1:9" ht="30" x14ac:dyDescent="0.25">
      <c r="A39" s="33">
        <v>33</v>
      </c>
      <c r="B39" s="45" t="s">
        <v>640</v>
      </c>
      <c r="C39" s="18" t="s">
        <v>183</v>
      </c>
      <c r="D39" s="18">
        <f t="shared" si="0"/>
        <v>40</v>
      </c>
      <c r="E39" s="19">
        <v>10</v>
      </c>
      <c r="F39" s="7"/>
      <c r="G39" s="23">
        <f t="shared" si="1"/>
        <v>0</v>
      </c>
      <c r="H39" s="8"/>
      <c r="I39" s="8"/>
    </row>
    <row r="40" spans="1:9" x14ac:dyDescent="0.25">
      <c r="A40" s="33">
        <v>34</v>
      </c>
      <c r="B40" s="45" t="s">
        <v>639</v>
      </c>
      <c r="C40" s="18" t="s">
        <v>183</v>
      </c>
      <c r="D40" s="18">
        <f t="shared" si="0"/>
        <v>2800</v>
      </c>
      <c r="E40" s="19">
        <v>700</v>
      </c>
      <c r="F40" s="7"/>
      <c r="G40" s="23">
        <f t="shared" si="1"/>
        <v>0</v>
      </c>
      <c r="H40" s="8"/>
      <c r="I40" s="8"/>
    </row>
    <row r="41" spans="1:9" x14ac:dyDescent="0.25">
      <c r="A41" s="33">
        <v>35</v>
      </c>
      <c r="B41" s="45" t="s">
        <v>638</v>
      </c>
      <c r="C41" s="18" t="s">
        <v>183</v>
      </c>
      <c r="D41" s="18">
        <f t="shared" si="0"/>
        <v>40</v>
      </c>
      <c r="E41" s="19">
        <v>10</v>
      </c>
      <c r="F41" s="7"/>
      <c r="G41" s="23">
        <f t="shared" si="1"/>
        <v>0</v>
      </c>
      <c r="H41" s="8"/>
      <c r="I41" s="8"/>
    </row>
    <row r="42" spans="1:9" x14ac:dyDescent="0.25">
      <c r="A42" s="33">
        <v>36</v>
      </c>
      <c r="B42" s="45" t="s">
        <v>89</v>
      </c>
      <c r="C42" s="18" t="s">
        <v>183</v>
      </c>
      <c r="D42" s="18">
        <f t="shared" si="0"/>
        <v>60</v>
      </c>
      <c r="E42" s="19">
        <v>15</v>
      </c>
      <c r="F42" s="7"/>
      <c r="G42" s="23">
        <f t="shared" si="1"/>
        <v>0</v>
      </c>
      <c r="H42" s="8"/>
      <c r="I42" s="8"/>
    </row>
    <row r="43" spans="1:9" x14ac:dyDescent="0.25">
      <c r="A43" s="33">
        <v>37</v>
      </c>
      <c r="B43" s="45" t="s">
        <v>302</v>
      </c>
      <c r="C43" s="18" t="s">
        <v>183</v>
      </c>
      <c r="D43" s="18">
        <f t="shared" si="0"/>
        <v>240</v>
      </c>
      <c r="E43" s="19">
        <v>60</v>
      </c>
      <c r="F43" s="7"/>
      <c r="G43" s="23">
        <f t="shared" si="1"/>
        <v>0</v>
      </c>
      <c r="H43" s="8"/>
      <c r="I43" s="8"/>
    </row>
    <row r="44" spans="1:9" x14ac:dyDescent="0.25">
      <c r="A44" s="33">
        <v>38</v>
      </c>
      <c r="B44" s="45" t="s">
        <v>93</v>
      </c>
      <c r="C44" s="18" t="s">
        <v>183</v>
      </c>
      <c r="D44" s="18">
        <f t="shared" si="0"/>
        <v>20</v>
      </c>
      <c r="E44" s="19">
        <v>5</v>
      </c>
      <c r="F44" s="7"/>
      <c r="G44" s="23">
        <f t="shared" si="1"/>
        <v>0</v>
      </c>
      <c r="H44" s="8"/>
      <c r="I44" s="8"/>
    </row>
    <row r="45" spans="1:9" x14ac:dyDescent="0.25">
      <c r="A45" s="33">
        <v>39</v>
      </c>
      <c r="B45" s="45" t="s">
        <v>92</v>
      </c>
      <c r="C45" s="18" t="s">
        <v>183</v>
      </c>
      <c r="D45" s="18">
        <f t="shared" si="0"/>
        <v>20</v>
      </c>
      <c r="E45" s="19">
        <v>5</v>
      </c>
      <c r="F45" s="7"/>
      <c r="G45" s="23">
        <f t="shared" si="1"/>
        <v>0</v>
      </c>
      <c r="H45" s="8"/>
      <c r="I45" s="8"/>
    </row>
    <row r="46" spans="1:9" x14ac:dyDescent="0.25">
      <c r="A46" s="33">
        <v>40</v>
      </c>
      <c r="B46" s="45" t="s">
        <v>87</v>
      </c>
      <c r="C46" s="18" t="s">
        <v>183</v>
      </c>
      <c r="D46" s="18">
        <f t="shared" si="0"/>
        <v>1200</v>
      </c>
      <c r="E46" s="19">
        <v>300</v>
      </c>
      <c r="F46" s="71"/>
      <c r="G46" s="23">
        <f t="shared" si="1"/>
        <v>0</v>
      </c>
      <c r="H46" s="40"/>
      <c r="I46" s="72"/>
    </row>
    <row r="47" spans="1:9" x14ac:dyDescent="0.25">
      <c r="A47" s="33">
        <v>41</v>
      </c>
      <c r="B47" s="45" t="s">
        <v>91</v>
      </c>
      <c r="C47" s="18" t="s">
        <v>183</v>
      </c>
      <c r="D47" s="18">
        <f t="shared" si="0"/>
        <v>20</v>
      </c>
      <c r="E47" s="19">
        <v>5</v>
      </c>
      <c r="F47" s="7"/>
      <c r="G47" s="23">
        <f t="shared" si="1"/>
        <v>0</v>
      </c>
      <c r="H47" s="8"/>
      <c r="I47" s="8"/>
    </row>
    <row r="48" spans="1:9" x14ac:dyDescent="0.25">
      <c r="A48" s="33">
        <v>42</v>
      </c>
      <c r="B48" s="45" t="s">
        <v>96</v>
      </c>
      <c r="C48" s="18" t="s">
        <v>183</v>
      </c>
      <c r="D48" s="18">
        <f t="shared" si="0"/>
        <v>40</v>
      </c>
      <c r="E48" s="19">
        <v>10</v>
      </c>
      <c r="F48" s="7"/>
      <c r="G48" s="23">
        <f t="shared" si="1"/>
        <v>0</v>
      </c>
      <c r="H48" s="8"/>
      <c r="I48" s="8"/>
    </row>
    <row r="49" spans="1:9" x14ac:dyDescent="0.25">
      <c r="A49" s="33">
        <v>43</v>
      </c>
      <c r="B49" s="45" t="s">
        <v>873</v>
      </c>
      <c r="C49" s="18" t="s">
        <v>183</v>
      </c>
      <c r="D49" s="18">
        <f t="shared" si="0"/>
        <v>20</v>
      </c>
      <c r="E49" s="19">
        <v>5</v>
      </c>
      <c r="F49" s="7"/>
      <c r="G49" s="23">
        <f t="shared" si="1"/>
        <v>0</v>
      </c>
      <c r="H49" s="8"/>
      <c r="I49" s="8"/>
    </row>
    <row r="50" spans="1:9" x14ac:dyDescent="0.25">
      <c r="A50" s="33">
        <v>44</v>
      </c>
      <c r="B50" s="45" t="s">
        <v>301</v>
      </c>
      <c r="C50" s="18" t="s">
        <v>183</v>
      </c>
      <c r="D50" s="18">
        <f t="shared" si="0"/>
        <v>20</v>
      </c>
      <c r="E50" s="19">
        <v>5</v>
      </c>
      <c r="F50" s="7"/>
      <c r="G50" s="23">
        <f t="shared" si="1"/>
        <v>0</v>
      </c>
      <c r="H50" s="8"/>
      <c r="I50" s="8"/>
    </row>
    <row r="51" spans="1:9" x14ac:dyDescent="0.25">
      <c r="A51" s="33">
        <v>45</v>
      </c>
      <c r="B51" s="45" t="s">
        <v>189</v>
      </c>
      <c r="C51" s="18" t="s">
        <v>183</v>
      </c>
      <c r="D51" s="18">
        <f t="shared" si="0"/>
        <v>200</v>
      </c>
      <c r="E51" s="19">
        <v>50</v>
      </c>
      <c r="F51" s="7"/>
      <c r="G51" s="23">
        <f t="shared" si="1"/>
        <v>0</v>
      </c>
      <c r="H51" s="8"/>
      <c r="I51" s="8"/>
    </row>
    <row r="52" spans="1:9" x14ac:dyDescent="0.25">
      <c r="A52" s="33">
        <v>46</v>
      </c>
      <c r="B52" s="45" t="s">
        <v>789</v>
      </c>
      <c r="C52" s="18" t="s">
        <v>183</v>
      </c>
      <c r="D52" s="18">
        <f t="shared" si="0"/>
        <v>200</v>
      </c>
      <c r="E52" s="19">
        <v>50</v>
      </c>
      <c r="F52" s="7"/>
      <c r="G52" s="23">
        <f t="shared" si="1"/>
        <v>0</v>
      </c>
      <c r="H52" s="8"/>
      <c r="I52" s="8"/>
    </row>
    <row r="53" spans="1:9" x14ac:dyDescent="0.25">
      <c r="A53" s="33">
        <v>47</v>
      </c>
      <c r="B53" s="45" t="s">
        <v>100</v>
      </c>
      <c r="C53" s="18" t="s">
        <v>183</v>
      </c>
      <c r="D53" s="18">
        <f t="shared" si="0"/>
        <v>20</v>
      </c>
      <c r="E53" s="19">
        <v>5</v>
      </c>
      <c r="F53" s="7"/>
      <c r="G53" s="23">
        <f t="shared" si="1"/>
        <v>0</v>
      </c>
      <c r="H53" s="8"/>
      <c r="I53" s="8"/>
    </row>
    <row r="54" spans="1:9" x14ac:dyDescent="0.25">
      <c r="A54" s="33">
        <v>48</v>
      </c>
      <c r="B54" s="45" t="s">
        <v>400</v>
      </c>
      <c r="C54" s="18" t="s">
        <v>183</v>
      </c>
      <c r="D54" s="18">
        <f t="shared" si="0"/>
        <v>20</v>
      </c>
      <c r="E54" s="19">
        <v>5</v>
      </c>
      <c r="F54" s="7"/>
      <c r="G54" s="23">
        <f t="shared" si="1"/>
        <v>0</v>
      </c>
      <c r="H54" s="8"/>
      <c r="I54" s="8"/>
    </row>
    <row r="55" spans="1:9" x14ac:dyDescent="0.25">
      <c r="A55" s="33">
        <v>49</v>
      </c>
      <c r="B55" s="17" t="s">
        <v>496</v>
      </c>
      <c r="C55" s="18" t="s">
        <v>183</v>
      </c>
      <c r="D55" s="18">
        <f t="shared" si="0"/>
        <v>8000</v>
      </c>
      <c r="E55" s="19">
        <v>2000</v>
      </c>
      <c r="F55" s="7"/>
      <c r="G55" s="23">
        <f t="shared" si="1"/>
        <v>0</v>
      </c>
      <c r="H55" s="8"/>
      <c r="I55" s="8"/>
    </row>
    <row r="56" spans="1:9" x14ac:dyDescent="0.25">
      <c r="A56" s="33"/>
      <c r="B56" s="20" t="s">
        <v>175</v>
      </c>
      <c r="C56" s="21" t="s">
        <v>13</v>
      </c>
      <c r="D56" s="21"/>
      <c r="E56" s="21"/>
      <c r="F56" s="10"/>
      <c r="G56" s="24">
        <f>SUM(G7:G54)</f>
        <v>0</v>
      </c>
      <c r="H56" s="25"/>
      <c r="I56" s="25"/>
    </row>
    <row r="57" spans="1:9" x14ac:dyDescent="0.25">
      <c r="A57"/>
    </row>
    <row r="58" spans="1:9" x14ac:dyDescent="0.25">
      <c r="A58"/>
      <c r="B58" s="22"/>
    </row>
    <row r="59" spans="1:9" x14ac:dyDescent="0.25">
      <c r="A59"/>
      <c r="B59" s="22"/>
    </row>
    <row r="60" spans="1:9" x14ac:dyDescent="0.25">
      <c r="A60"/>
    </row>
    <row r="61" spans="1:9" x14ac:dyDescent="0.25">
      <c r="A61"/>
    </row>
    <row r="62" spans="1:9" x14ac:dyDescent="0.25">
      <c r="B62" s="74"/>
    </row>
  </sheetData>
  <sheetProtection algorithmName="SHA-512" hashValue="QexBFWy58upiLhD70+NzFFPdB5Sbkt0Q9rn4HHdrajCFgpUeHXtqqPCP9amKtPAHLiueK//X4RCuFG7OFa0OGg==" saltValue="sUjfjh+1B01sLk6/npeVzA==" spinCount="100000" sheet="1" objects="1" scenarios="1"/>
  <sortState xmlns:xlrd2="http://schemas.microsoft.com/office/spreadsheetml/2017/richdata2" ref="A7:H50">
    <sortCondition ref="B7:B50"/>
  </sortState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" customWidth="1"/>
    <col min="2" max="2" width="50.285156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1" spans="1:14" x14ac:dyDescent="0.25">
      <c r="A1" s="12"/>
      <c r="D1" s="12"/>
      <c r="E1" s="12"/>
    </row>
    <row r="2" spans="1:14" x14ac:dyDescent="0.25">
      <c r="D2" s="12"/>
      <c r="E2" s="12"/>
    </row>
    <row r="3" spans="1:14" ht="15.75" thickBot="1" x14ac:dyDescent="0.3">
      <c r="A3" s="12"/>
      <c r="D3" s="12"/>
      <c r="E3" s="12"/>
    </row>
    <row r="4" spans="1:14" ht="15.75" thickBot="1" x14ac:dyDescent="0.3">
      <c r="A4" s="13" t="s">
        <v>12</v>
      </c>
      <c r="B4" s="13" t="s">
        <v>303</v>
      </c>
      <c r="D4" s="12"/>
      <c r="E4" s="12"/>
    </row>
    <row r="5" spans="1:14" x14ac:dyDescent="0.25">
      <c r="A5" s="12"/>
      <c r="D5" s="12"/>
      <c r="E5" s="12"/>
    </row>
    <row r="6" spans="1:14" ht="45" x14ac:dyDescent="0.25">
      <c r="A6" s="14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</row>
    <row r="7" spans="1:14" ht="30" x14ac:dyDescent="0.25">
      <c r="A7" s="33">
        <v>1</v>
      </c>
      <c r="B7" s="17" t="s">
        <v>690</v>
      </c>
      <c r="C7" s="18" t="s">
        <v>183</v>
      </c>
      <c r="D7" s="18">
        <f>E7*4</f>
        <v>2800</v>
      </c>
      <c r="E7" s="19">
        <v>700</v>
      </c>
      <c r="F7" s="34"/>
      <c r="G7" s="23">
        <f>E7*F7</f>
        <v>0</v>
      </c>
      <c r="H7" s="6"/>
      <c r="N7" s="9"/>
    </row>
    <row r="8" spans="1:14" ht="30" x14ac:dyDescent="0.25">
      <c r="A8" s="33">
        <v>2</v>
      </c>
      <c r="B8" s="17" t="s">
        <v>401</v>
      </c>
      <c r="C8" s="18" t="s">
        <v>183</v>
      </c>
      <c r="D8" s="18">
        <f t="shared" ref="D8:D9" si="0">E8*4</f>
        <v>6000</v>
      </c>
      <c r="E8" s="19">
        <v>1500</v>
      </c>
      <c r="F8" s="34"/>
      <c r="G8" s="23">
        <f t="shared" ref="G8:G9" si="1">E8*F8</f>
        <v>0</v>
      </c>
      <c r="H8" s="6"/>
    </row>
    <row r="9" spans="1:14" ht="30" x14ac:dyDescent="0.25">
      <c r="A9" s="33">
        <v>3</v>
      </c>
      <c r="B9" s="17" t="s">
        <v>402</v>
      </c>
      <c r="C9" s="18" t="s">
        <v>183</v>
      </c>
      <c r="D9" s="18">
        <f t="shared" si="0"/>
        <v>2000</v>
      </c>
      <c r="E9" s="75">
        <v>500</v>
      </c>
      <c r="F9" s="34"/>
      <c r="G9" s="23">
        <f t="shared" si="1"/>
        <v>0</v>
      </c>
      <c r="H9" s="6"/>
    </row>
    <row r="10" spans="1:14" x14ac:dyDescent="0.25">
      <c r="A10" s="33"/>
      <c r="B10" s="20" t="s">
        <v>175</v>
      </c>
      <c r="C10" s="76"/>
      <c r="D10" s="77"/>
      <c r="E10" s="77"/>
      <c r="F10" s="10"/>
      <c r="G10" s="24">
        <f>SUM(G7:G9)</f>
        <v>0</v>
      </c>
      <c r="H10" s="11"/>
    </row>
    <row r="11" spans="1:14" x14ac:dyDescent="0.25">
      <c r="D11" s="12"/>
      <c r="E11" s="12"/>
    </row>
    <row r="12" spans="1:14" x14ac:dyDescent="0.25">
      <c r="D12" s="12"/>
      <c r="E12" s="12"/>
    </row>
    <row r="13" spans="1:14" x14ac:dyDescent="0.25">
      <c r="D13" s="12"/>
      <c r="E13" s="12"/>
    </row>
    <row r="14" spans="1:14" x14ac:dyDescent="0.25">
      <c r="D14" s="12"/>
      <c r="E14" s="12"/>
    </row>
    <row r="15" spans="1:14" x14ac:dyDescent="0.25">
      <c r="D15" s="12"/>
      <c r="E15" s="12"/>
    </row>
    <row r="16" spans="1:14" x14ac:dyDescent="0.25">
      <c r="D16" s="12"/>
      <c r="E16" s="12"/>
    </row>
    <row r="17" spans="1:5" x14ac:dyDescent="0.25">
      <c r="D17" s="12"/>
      <c r="E17" s="12"/>
    </row>
    <row r="18" spans="1:5" x14ac:dyDescent="0.25">
      <c r="A18" s="12"/>
      <c r="D18" s="12"/>
      <c r="E18" s="12"/>
    </row>
  </sheetData>
  <sheetProtection algorithmName="SHA-512" hashValue="qMUXYosH66akofXR1qfG8z5Vvquo/ne9hmjbtVZ5JzisDqQ/GTyup/hzkS0HBskRNg7krI3Dyd582fFJSjyCig==" saltValue="stGdx/8lFbo86bcqVTajcg==" spinCount="100000" sheet="1" objects="1" scenarios="1"/>
  <sortState xmlns:xlrd2="http://schemas.microsoft.com/office/spreadsheetml/2017/richdata2" ref="B7:I9">
    <sortCondition ref="B7:B9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N61"/>
  <sheetViews>
    <sheetView zoomScale="82" zoomScaleNormal="82" workbookViewId="0">
      <selection activeCell="G1" activeCellId="2" sqref="A47:B55 A1:E1048576 G1:G1048576"/>
    </sheetView>
  </sheetViews>
  <sheetFormatPr defaultRowHeight="15" x14ac:dyDescent="0.25"/>
  <cols>
    <col min="1" max="1" width="12" style="12" customWidth="1"/>
    <col min="2" max="2" width="55.855468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2" customWidth="1"/>
    <col min="9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24</v>
      </c>
      <c r="B4" s="56" t="s">
        <v>152</v>
      </c>
    </row>
    <row r="6" spans="1:14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</row>
    <row r="7" spans="1:14" x14ac:dyDescent="0.25">
      <c r="A7" s="33">
        <v>1</v>
      </c>
      <c r="B7" s="43" t="s">
        <v>276</v>
      </c>
      <c r="C7" s="18" t="s">
        <v>183</v>
      </c>
      <c r="D7" s="18">
        <f t="shared" ref="D7:D43" si="0">E7*4</f>
        <v>1800</v>
      </c>
      <c r="E7" s="19">
        <v>450</v>
      </c>
      <c r="F7" s="7"/>
      <c r="G7" s="23">
        <f>E7*F7</f>
        <v>0</v>
      </c>
      <c r="H7" s="8"/>
      <c r="N7" s="9"/>
    </row>
    <row r="8" spans="1:14" x14ac:dyDescent="0.25">
      <c r="A8" s="33">
        <v>2</v>
      </c>
      <c r="B8" s="43" t="s">
        <v>277</v>
      </c>
      <c r="C8" s="18" t="s">
        <v>183</v>
      </c>
      <c r="D8" s="18">
        <f t="shared" si="0"/>
        <v>600</v>
      </c>
      <c r="E8" s="19">
        <v>150</v>
      </c>
      <c r="F8" s="7"/>
      <c r="G8" s="23">
        <f t="shared" ref="G8:G43" si="1">E8*F8</f>
        <v>0</v>
      </c>
      <c r="H8" s="8"/>
    </row>
    <row r="9" spans="1:14" x14ac:dyDescent="0.25">
      <c r="A9" s="33">
        <v>3</v>
      </c>
      <c r="B9" s="43" t="s">
        <v>812</v>
      </c>
      <c r="C9" s="18" t="s">
        <v>183</v>
      </c>
      <c r="D9" s="18">
        <f t="shared" si="0"/>
        <v>200</v>
      </c>
      <c r="E9" s="19">
        <v>50</v>
      </c>
      <c r="F9" s="71"/>
      <c r="G9" s="23">
        <f t="shared" si="1"/>
        <v>0</v>
      </c>
      <c r="H9" s="40"/>
    </row>
    <row r="10" spans="1:14" x14ac:dyDescent="0.25">
      <c r="A10" s="33">
        <v>4</v>
      </c>
      <c r="B10" s="43" t="s">
        <v>813</v>
      </c>
      <c r="C10" s="18" t="s">
        <v>183</v>
      </c>
      <c r="D10" s="18">
        <f t="shared" si="0"/>
        <v>520</v>
      </c>
      <c r="E10" s="19">
        <v>130</v>
      </c>
      <c r="F10" s="7"/>
      <c r="G10" s="23">
        <f t="shared" si="1"/>
        <v>0</v>
      </c>
      <c r="H10" s="8"/>
    </row>
    <row r="11" spans="1:14" x14ac:dyDescent="0.25">
      <c r="A11" s="33">
        <v>5</v>
      </c>
      <c r="B11" s="43" t="s">
        <v>815</v>
      </c>
      <c r="C11" s="18" t="s">
        <v>183</v>
      </c>
      <c r="D11" s="18">
        <f t="shared" si="0"/>
        <v>400</v>
      </c>
      <c r="E11" s="19">
        <v>100</v>
      </c>
      <c r="F11" s="7"/>
      <c r="G11" s="23">
        <f t="shared" si="1"/>
        <v>0</v>
      </c>
      <c r="H11" s="8"/>
    </row>
    <row r="12" spans="1:14" x14ac:dyDescent="0.25">
      <c r="A12" s="33">
        <v>6</v>
      </c>
      <c r="B12" s="43" t="s">
        <v>814</v>
      </c>
      <c r="C12" s="18" t="s">
        <v>183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</row>
    <row r="13" spans="1:14" x14ac:dyDescent="0.25">
      <c r="A13" s="33">
        <v>7</v>
      </c>
      <c r="B13" s="43" t="s">
        <v>150</v>
      </c>
      <c r="C13" s="18" t="s">
        <v>183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</row>
    <row r="14" spans="1:14" x14ac:dyDescent="0.25">
      <c r="A14" s="33">
        <v>8</v>
      </c>
      <c r="B14" s="43" t="s">
        <v>278</v>
      </c>
      <c r="C14" s="18" t="s">
        <v>183</v>
      </c>
      <c r="D14" s="18">
        <f t="shared" si="0"/>
        <v>80</v>
      </c>
      <c r="E14" s="19">
        <v>20</v>
      </c>
      <c r="F14" s="7"/>
      <c r="G14" s="23">
        <f t="shared" si="1"/>
        <v>0</v>
      </c>
      <c r="H14" s="8"/>
    </row>
    <row r="15" spans="1:14" x14ac:dyDescent="0.25">
      <c r="A15" s="33">
        <v>9</v>
      </c>
      <c r="B15" s="43" t="s">
        <v>279</v>
      </c>
      <c r="C15" s="18" t="s">
        <v>183</v>
      </c>
      <c r="D15" s="18">
        <f t="shared" si="0"/>
        <v>80</v>
      </c>
      <c r="E15" s="19">
        <v>20</v>
      </c>
      <c r="F15" s="7"/>
      <c r="G15" s="23">
        <f t="shared" si="1"/>
        <v>0</v>
      </c>
      <c r="H15" s="8"/>
    </row>
    <row r="16" spans="1:14" x14ac:dyDescent="0.25">
      <c r="A16" s="33">
        <v>10</v>
      </c>
      <c r="B16" s="43" t="s">
        <v>816</v>
      </c>
      <c r="C16" s="18" t="s">
        <v>183</v>
      </c>
      <c r="D16" s="18">
        <f t="shared" si="0"/>
        <v>200</v>
      </c>
      <c r="E16" s="19">
        <v>50</v>
      </c>
      <c r="F16" s="7"/>
      <c r="G16" s="23">
        <f t="shared" si="1"/>
        <v>0</v>
      </c>
      <c r="H16" s="8"/>
    </row>
    <row r="17" spans="1:8" x14ac:dyDescent="0.25">
      <c r="A17" s="33">
        <v>11</v>
      </c>
      <c r="B17" s="43" t="s">
        <v>817</v>
      </c>
      <c r="C17" s="18" t="s">
        <v>183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</row>
    <row r="18" spans="1:8" x14ac:dyDescent="0.25">
      <c r="A18" s="33">
        <v>12</v>
      </c>
      <c r="B18" s="43" t="s">
        <v>823</v>
      </c>
      <c r="C18" s="18" t="s">
        <v>183</v>
      </c>
      <c r="D18" s="18">
        <f t="shared" si="0"/>
        <v>280</v>
      </c>
      <c r="E18" s="19">
        <v>70</v>
      </c>
      <c r="F18" s="7"/>
      <c r="G18" s="23">
        <f t="shared" si="1"/>
        <v>0</v>
      </c>
      <c r="H18" s="8"/>
    </row>
    <row r="19" spans="1:8" x14ac:dyDescent="0.25">
      <c r="A19" s="33">
        <v>13</v>
      </c>
      <c r="B19" s="43" t="s">
        <v>281</v>
      </c>
      <c r="C19" s="18" t="s">
        <v>183</v>
      </c>
      <c r="D19" s="18">
        <f t="shared" si="0"/>
        <v>60</v>
      </c>
      <c r="E19" s="19">
        <v>15</v>
      </c>
      <c r="F19" s="7"/>
      <c r="G19" s="23">
        <f t="shared" si="1"/>
        <v>0</v>
      </c>
      <c r="H19" s="8"/>
    </row>
    <row r="20" spans="1:8" x14ac:dyDescent="0.25">
      <c r="A20" s="33">
        <v>14</v>
      </c>
      <c r="B20" s="43" t="s">
        <v>282</v>
      </c>
      <c r="C20" s="18" t="s">
        <v>183</v>
      </c>
      <c r="D20" s="18">
        <f t="shared" si="0"/>
        <v>28000</v>
      </c>
      <c r="E20" s="19">
        <v>7000</v>
      </c>
      <c r="F20" s="7"/>
      <c r="G20" s="23">
        <f t="shared" si="1"/>
        <v>0</v>
      </c>
      <c r="H20" s="8"/>
    </row>
    <row r="21" spans="1:8" x14ac:dyDescent="0.25">
      <c r="A21" s="33">
        <v>15</v>
      </c>
      <c r="B21" s="43" t="s">
        <v>280</v>
      </c>
      <c r="C21" s="18" t="s">
        <v>183</v>
      </c>
      <c r="D21" s="18">
        <f t="shared" si="0"/>
        <v>200</v>
      </c>
      <c r="E21" s="19">
        <v>50</v>
      </c>
      <c r="F21" s="7"/>
      <c r="G21" s="23">
        <f t="shared" si="1"/>
        <v>0</v>
      </c>
      <c r="H21" s="8"/>
    </row>
    <row r="22" spans="1:8" x14ac:dyDescent="0.25">
      <c r="A22" s="33">
        <v>16</v>
      </c>
      <c r="B22" s="43" t="s">
        <v>283</v>
      </c>
      <c r="C22" s="18" t="s">
        <v>183</v>
      </c>
      <c r="D22" s="18">
        <f t="shared" si="0"/>
        <v>200</v>
      </c>
      <c r="E22" s="19">
        <v>50</v>
      </c>
      <c r="F22" s="7"/>
      <c r="G22" s="23">
        <f t="shared" si="1"/>
        <v>0</v>
      </c>
      <c r="H22" s="8"/>
    </row>
    <row r="23" spans="1:8" x14ac:dyDescent="0.25">
      <c r="A23" s="33">
        <v>17</v>
      </c>
      <c r="B23" s="43" t="s">
        <v>285</v>
      </c>
      <c r="C23" s="18" t="s">
        <v>183</v>
      </c>
      <c r="D23" s="18">
        <f t="shared" si="0"/>
        <v>320</v>
      </c>
      <c r="E23" s="19">
        <v>80</v>
      </c>
      <c r="F23" s="7"/>
      <c r="G23" s="23">
        <f t="shared" si="1"/>
        <v>0</v>
      </c>
      <c r="H23" s="8"/>
    </row>
    <row r="24" spans="1:8" x14ac:dyDescent="0.25">
      <c r="A24" s="33">
        <v>18</v>
      </c>
      <c r="B24" s="43" t="s">
        <v>818</v>
      </c>
      <c r="C24" s="18" t="s">
        <v>183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</row>
    <row r="25" spans="1:8" x14ac:dyDescent="0.25">
      <c r="A25" s="33">
        <v>19</v>
      </c>
      <c r="B25" s="43" t="s">
        <v>284</v>
      </c>
      <c r="C25" s="18" t="s">
        <v>183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8" x14ac:dyDescent="0.25">
      <c r="A26" s="33">
        <v>20</v>
      </c>
      <c r="B26" s="43" t="s">
        <v>820</v>
      </c>
      <c r="C26" s="18" t="s">
        <v>183</v>
      </c>
      <c r="D26" s="18">
        <f t="shared" si="0"/>
        <v>40</v>
      </c>
      <c r="E26" s="19">
        <v>10</v>
      </c>
      <c r="F26" s="7"/>
      <c r="G26" s="23">
        <f t="shared" si="1"/>
        <v>0</v>
      </c>
      <c r="H26" s="8"/>
    </row>
    <row r="27" spans="1:8" x14ac:dyDescent="0.25">
      <c r="A27" s="33">
        <v>21</v>
      </c>
      <c r="B27" s="43" t="s">
        <v>821</v>
      </c>
      <c r="C27" s="18" t="s">
        <v>183</v>
      </c>
      <c r="D27" s="18">
        <f t="shared" si="0"/>
        <v>40</v>
      </c>
      <c r="E27" s="19">
        <v>10</v>
      </c>
      <c r="F27" s="7"/>
      <c r="G27" s="23">
        <f t="shared" si="1"/>
        <v>0</v>
      </c>
      <c r="H27" s="8"/>
    </row>
    <row r="28" spans="1:8" x14ac:dyDescent="0.25">
      <c r="A28" s="33">
        <v>22</v>
      </c>
      <c r="B28" s="43" t="s">
        <v>819</v>
      </c>
      <c r="C28" s="18" t="s">
        <v>183</v>
      </c>
      <c r="D28" s="18">
        <f t="shared" si="0"/>
        <v>40</v>
      </c>
      <c r="E28" s="19">
        <v>10</v>
      </c>
      <c r="F28" s="7"/>
      <c r="G28" s="23">
        <f t="shared" si="1"/>
        <v>0</v>
      </c>
      <c r="H28" s="8"/>
    </row>
    <row r="29" spans="1:8" x14ac:dyDescent="0.25">
      <c r="A29" s="33">
        <v>23</v>
      </c>
      <c r="B29" s="43" t="s">
        <v>451</v>
      </c>
      <c r="C29" s="18" t="s">
        <v>183</v>
      </c>
      <c r="D29" s="18">
        <f t="shared" si="0"/>
        <v>80</v>
      </c>
      <c r="E29" s="19">
        <v>20</v>
      </c>
      <c r="F29" s="7"/>
      <c r="G29" s="23">
        <f t="shared" si="1"/>
        <v>0</v>
      </c>
      <c r="H29" s="8"/>
    </row>
    <row r="30" spans="1:8" x14ac:dyDescent="0.25">
      <c r="A30" s="33">
        <v>24</v>
      </c>
      <c r="B30" s="43" t="s">
        <v>696</v>
      </c>
      <c r="C30" s="18" t="s">
        <v>183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</row>
    <row r="31" spans="1:8" x14ac:dyDescent="0.25">
      <c r="A31" s="33">
        <v>25</v>
      </c>
      <c r="B31" s="43" t="s">
        <v>142</v>
      </c>
      <c r="C31" s="18" t="s">
        <v>183</v>
      </c>
      <c r="D31" s="18">
        <f t="shared" si="0"/>
        <v>200</v>
      </c>
      <c r="E31" s="19">
        <v>50</v>
      </c>
      <c r="F31" s="7"/>
      <c r="G31" s="23">
        <f t="shared" si="1"/>
        <v>0</v>
      </c>
      <c r="H31" s="8"/>
    </row>
    <row r="32" spans="1:8" x14ac:dyDescent="0.25">
      <c r="A32" s="33">
        <v>26</v>
      </c>
      <c r="B32" s="43" t="s">
        <v>144</v>
      </c>
      <c r="C32" s="18" t="s">
        <v>183</v>
      </c>
      <c r="D32" s="18">
        <f t="shared" si="0"/>
        <v>200</v>
      </c>
      <c r="E32" s="19">
        <v>50</v>
      </c>
      <c r="F32" s="7"/>
      <c r="G32" s="23">
        <f t="shared" si="1"/>
        <v>0</v>
      </c>
      <c r="H32" s="8"/>
    </row>
    <row r="33" spans="1:8" x14ac:dyDescent="0.25">
      <c r="A33" s="33">
        <v>27</v>
      </c>
      <c r="B33" s="43" t="s">
        <v>145</v>
      </c>
      <c r="C33" s="18" t="s">
        <v>183</v>
      </c>
      <c r="D33" s="18">
        <f t="shared" si="0"/>
        <v>2000</v>
      </c>
      <c r="E33" s="19">
        <v>500</v>
      </c>
      <c r="F33" s="7"/>
      <c r="G33" s="23">
        <f t="shared" si="1"/>
        <v>0</v>
      </c>
      <c r="H33" s="8"/>
    </row>
    <row r="34" spans="1:8" x14ac:dyDescent="0.25">
      <c r="A34" s="33">
        <v>28</v>
      </c>
      <c r="B34" s="43" t="s">
        <v>143</v>
      </c>
      <c r="C34" s="18" t="s">
        <v>183</v>
      </c>
      <c r="D34" s="18">
        <f t="shared" si="0"/>
        <v>200</v>
      </c>
      <c r="E34" s="19">
        <v>50</v>
      </c>
      <c r="F34" s="7"/>
      <c r="G34" s="23">
        <f t="shared" si="1"/>
        <v>0</v>
      </c>
      <c r="H34" s="8"/>
    </row>
    <row r="35" spans="1:8" x14ac:dyDescent="0.25">
      <c r="A35" s="33">
        <v>29</v>
      </c>
      <c r="B35" s="43" t="s">
        <v>286</v>
      </c>
      <c r="C35" s="18" t="s">
        <v>183</v>
      </c>
      <c r="D35" s="18">
        <f t="shared" si="0"/>
        <v>200</v>
      </c>
      <c r="E35" s="19">
        <v>50</v>
      </c>
      <c r="F35" s="7"/>
      <c r="G35" s="23">
        <f t="shared" si="1"/>
        <v>0</v>
      </c>
      <c r="H35" s="8"/>
    </row>
    <row r="36" spans="1:8" x14ac:dyDescent="0.25">
      <c r="A36" s="33">
        <v>30</v>
      </c>
      <c r="B36" s="43" t="s">
        <v>146</v>
      </c>
      <c r="C36" s="18" t="s">
        <v>183</v>
      </c>
      <c r="D36" s="18">
        <f t="shared" si="0"/>
        <v>200</v>
      </c>
      <c r="E36" s="19">
        <v>50</v>
      </c>
      <c r="F36" s="7"/>
      <c r="G36" s="23">
        <f t="shared" si="1"/>
        <v>0</v>
      </c>
      <c r="H36" s="8"/>
    </row>
    <row r="37" spans="1:8" x14ac:dyDescent="0.25">
      <c r="A37" s="33">
        <v>31</v>
      </c>
      <c r="B37" s="43" t="s">
        <v>288</v>
      </c>
      <c r="C37" s="18" t="s">
        <v>183</v>
      </c>
      <c r="D37" s="18">
        <f t="shared" si="0"/>
        <v>2000</v>
      </c>
      <c r="E37" s="19">
        <v>500</v>
      </c>
      <c r="F37" s="7"/>
      <c r="G37" s="23">
        <f t="shared" si="1"/>
        <v>0</v>
      </c>
      <c r="H37" s="8"/>
    </row>
    <row r="38" spans="1:8" x14ac:dyDescent="0.25">
      <c r="A38" s="33">
        <v>32</v>
      </c>
      <c r="B38" s="43" t="s">
        <v>287</v>
      </c>
      <c r="C38" s="18" t="s">
        <v>183</v>
      </c>
      <c r="D38" s="18">
        <f t="shared" si="0"/>
        <v>40</v>
      </c>
      <c r="E38" s="19">
        <v>10</v>
      </c>
      <c r="F38" s="7"/>
      <c r="G38" s="23">
        <f t="shared" si="1"/>
        <v>0</v>
      </c>
      <c r="H38" s="8"/>
    </row>
    <row r="39" spans="1:8" x14ac:dyDescent="0.25">
      <c r="A39" s="33">
        <v>33</v>
      </c>
      <c r="B39" s="43" t="s">
        <v>822</v>
      </c>
      <c r="C39" s="18" t="s">
        <v>183</v>
      </c>
      <c r="D39" s="18">
        <f t="shared" si="0"/>
        <v>800</v>
      </c>
      <c r="E39" s="19">
        <v>200</v>
      </c>
      <c r="F39" s="7"/>
      <c r="G39" s="23">
        <f t="shared" si="1"/>
        <v>0</v>
      </c>
      <c r="H39" s="8"/>
    </row>
    <row r="40" spans="1:8" x14ac:dyDescent="0.25">
      <c r="A40" s="33">
        <v>34</v>
      </c>
      <c r="B40" s="79" t="s">
        <v>697</v>
      </c>
      <c r="C40" s="18" t="s">
        <v>183</v>
      </c>
      <c r="D40" s="18">
        <f t="shared" si="0"/>
        <v>20</v>
      </c>
      <c r="E40" s="19">
        <v>5</v>
      </c>
      <c r="F40" s="7"/>
      <c r="G40" s="23">
        <f t="shared" si="1"/>
        <v>0</v>
      </c>
      <c r="H40" s="6"/>
    </row>
    <row r="41" spans="1:8" x14ac:dyDescent="0.25">
      <c r="A41" s="33">
        <v>35</v>
      </c>
      <c r="B41" s="43" t="s">
        <v>148</v>
      </c>
      <c r="C41" s="18" t="s">
        <v>183</v>
      </c>
      <c r="D41" s="18">
        <f t="shared" si="0"/>
        <v>200</v>
      </c>
      <c r="E41" s="19">
        <v>50</v>
      </c>
      <c r="F41" s="7"/>
      <c r="G41" s="23">
        <f t="shared" si="1"/>
        <v>0</v>
      </c>
      <c r="H41" s="6"/>
    </row>
    <row r="42" spans="1:8" x14ac:dyDescent="0.25">
      <c r="A42" s="33">
        <v>36</v>
      </c>
      <c r="B42" s="43" t="s">
        <v>698</v>
      </c>
      <c r="C42" s="18" t="s">
        <v>183</v>
      </c>
      <c r="D42" s="18">
        <f t="shared" si="0"/>
        <v>1200</v>
      </c>
      <c r="E42" s="19">
        <v>300</v>
      </c>
      <c r="F42" s="7"/>
      <c r="G42" s="23">
        <f t="shared" si="1"/>
        <v>0</v>
      </c>
      <c r="H42" s="6"/>
    </row>
    <row r="43" spans="1:8" x14ac:dyDescent="0.25">
      <c r="A43" s="33">
        <v>37</v>
      </c>
      <c r="B43" s="43" t="s">
        <v>147</v>
      </c>
      <c r="C43" s="18" t="s">
        <v>183</v>
      </c>
      <c r="D43" s="18">
        <f t="shared" si="0"/>
        <v>200</v>
      </c>
      <c r="E43" s="19">
        <v>50</v>
      </c>
      <c r="F43" s="7"/>
      <c r="G43" s="23">
        <f t="shared" si="1"/>
        <v>0</v>
      </c>
      <c r="H43" s="8"/>
    </row>
    <row r="44" spans="1:8" x14ac:dyDescent="0.25">
      <c r="A44" s="33"/>
      <c r="B44" s="20" t="s">
        <v>175</v>
      </c>
      <c r="C44" s="21"/>
      <c r="D44" s="21"/>
      <c r="E44" s="21"/>
      <c r="F44" s="10"/>
      <c r="G44" s="24">
        <f>SUM(G7:G43)</f>
        <v>0</v>
      </c>
      <c r="H44" s="11"/>
    </row>
    <row r="46" spans="1:8" x14ac:dyDescent="0.25">
      <c r="A46"/>
      <c r="B46" s="80"/>
    </row>
    <row r="47" spans="1:8" x14ac:dyDescent="0.25">
      <c r="A47"/>
    </row>
    <row r="48" spans="1:8" x14ac:dyDescent="0.25">
      <c r="A48"/>
      <c r="B48" s="22"/>
    </row>
    <row r="49" spans="1:8" x14ac:dyDescent="0.25">
      <c r="A49"/>
      <c r="B49" s="22"/>
    </row>
    <row r="50" spans="1:8" x14ac:dyDescent="0.25">
      <c r="A50"/>
    </row>
    <row r="51" spans="1:8" x14ac:dyDescent="0.25">
      <c r="A51"/>
    </row>
    <row r="52" spans="1:8" x14ac:dyDescent="0.25">
      <c r="B52" s="74"/>
    </row>
    <row r="53" spans="1:8" x14ac:dyDescent="0.25">
      <c r="H53" s="78"/>
    </row>
    <row r="54" spans="1:8" x14ac:dyDescent="0.25">
      <c r="H54" s="78"/>
    </row>
    <row r="55" spans="1:8" x14ac:dyDescent="0.25">
      <c r="H55" s="78"/>
    </row>
    <row r="56" spans="1:8" x14ac:dyDescent="0.25">
      <c r="H56" s="78"/>
    </row>
    <row r="57" spans="1:8" x14ac:dyDescent="0.25">
      <c r="H57" s="78"/>
    </row>
    <row r="58" spans="1:8" x14ac:dyDescent="0.25">
      <c r="H58" s="78"/>
    </row>
    <row r="59" spans="1:8" x14ac:dyDescent="0.25">
      <c r="H59" s="78"/>
    </row>
    <row r="60" spans="1:8" x14ac:dyDescent="0.25">
      <c r="H60" s="78"/>
    </row>
    <row r="61" spans="1:8" x14ac:dyDescent="0.25">
      <c r="H61" s="78"/>
    </row>
  </sheetData>
  <sheetProtection algorithmName="SHA-512" hashValue="MrMtUsYHceQW/ERaMyHwuPkz7TsITt14iCOweL8hh+awMet8BQl3Ik+tYSQU14ZLm09ZFFF4h+h7MwAFzqP6hQ==" saltValue="eiiNyH4MtogHk1M+NVBndw==" spinCount="100000" sheet="1" objects="1" scenarios="1"/>
  <sortState xmlns:xlrd2="http://schemas.microsoft.com/office/spreadsheetml/2017/richdata2" ref="B7:N43">
    <sortCondition ref="B7"/>
  </sortState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28"/>
  <sheetViews>
    <sheetView zoomScale="80" zoomScaleNormal="80" workbookViewId="0">
      <selection activeCell="G1" activeCellId="2" sqref="I19 A1:E1048576 G1:G1048576"/>
    </sheetView>
  </sheetViews>
  <sheetFormatPr defaultColWidth="8.85546875" defaultRowHeight="15" x14ac:dyDescent="0.25"/>
  <cols>
    <col min="1" max="1" width="12" style="12" customWidth="1"/>
    <col min="2" max="2" width="66.71093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2" customWidth="1"/>
    <col min="9" max="11" width="20.7109375" style="1" customWidth="1"/>
    <col min="12" max="16384" width="8.85546875" style="1"/>
  </cols>
  <sheetData>
    <row r="2" spans="1:8" x14ac:dyDescent="0.25">
      <c r="A2"/>
    </row>
    <row r="3" spans="1:8" ht="15.75" thickBot="1" x14ac:dyDescent="0.3"/>
    <row r="4" spans="1:8" ht="15.75" thickBot="1" x14ac:dyDescent="0.3">
      <c r="A4" s="13" t="s">
        <v>153</v>
      </c>
      <c r="B4" s="56" t="s">
        <v>154</v>
      </c>
    </row>
    <row r="6" spans="1:8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</row>
    <row r="7" spans="1:8" x14ac:dyDescent="0.25">
      <c r="A7" s="33">
        <v>1</v>
      </c>
      <c r="B7" s="43" t="s">
        <v>157</v>
      </c>
      <c r="C7" s="18" t="s">
        <v>183</v>
      </c>
      <c r="D7" s="18">
        <f>E7*4</f>
        <v>120</v>
      </c>
      <c r="E7" s="19">
        <v>30</v>
      </c>
      <c r="F7" s="7"/>
      <c r="G7" s="23">
        <f>E7*F7</f>
        <v>0</v>
      </c>
      <c r="H7" s="8"/>
    </row>
    <row r="8" spans="1:8" x14ac:dyDescent="0.25">
      <c r="A8" s="33">
        <v>2</v>
      </c>
      <c r="B8" s="43" t="s">
        <v>790</v>
      </c>
      <c r="C8" s="18" t="s">
        <v>184</v>
      </c>
      <c r="D8" s="18">
        <f t="shared" ref="D8:D10" si="0">E8*4</f>
        <v>40</v>
      </c>
      <c r="E8" s="19">
        <v>10</v>
      </c>
      <c r="F8" s="7"/>
      <c r="G8" s="23">
        <f t="shared" ref="G8:G10" si="1">E8*F8</f>
        <v>0</v>
      </c>
      <c r="H8" s="8"/>
    </row>
    <row r="9" spans="1:8" x14ac:dyDescent="0.25">
      <c r="A9" s="33">
        <v>3</v>
      </c>
      <c r="B9" s="43" t="s">
        <v>791</v>
      </c>
      <c r="C9" s="18" t="s">
        <v>184</v>
      </c>
      <c r="D9" s="18">
        <f t="shared" si="0"/>
        <v>280</v>
      </c>
      <c r="E9" s="19">
        <v>70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43" t="s">
        <v>155</v>
      </c>
      <c r="C10" s="18" t="s">
        <v>183</v>
      </c>
      <c r="D10" s="18">
        <f t="shared" si="0"/>
        <v>40</v>
      </c>
      <c r="E10" s="19">
        <v>10</v>
      </c>
      <c r="F10" s="7"/>
      <c r="G10" s="23">
        <f t="shared" si="1"/>
        <v>0</v>
      </c>
      <c r="H10" s="8"/>
    </row>
    <row r="11" spans="1:8" x14ac:dyDescent="0.25">
      <c r="A11" s="33"/>
      <c r="B11" s="20" t="s">
        <v>175</v>
      </c>
      <c r="C11" s="21"/>
      <c r="D11" s="21"/>
      <c r="E11" s="21"/>
      <c r="F11" s="10"/>
      <c r="G11" s="24">
        <f>SUM(G7:G10)</f>
        <v>0</v>
      </c>
      <c r="H11" s="11"/>
    </row>
    <row r="12" spans="1:8" x14ac:dyDescent="0.25">
      <c r="A12"/>
    </row>
    <row r="13" spans="1:8" x14ac:dyDescent="0.25">
      <c r="A13"/>
    </row>
    <row r="14" spans="1:8" x14ac:dyDescent="0.25">
      <c r="A14"/>
    </row>
    <row r="15" spans="1:8" x14ac:dyDescent="0.25">
      <c r="A15"/>
      <c r="B15" s="22"/>
    </row>
    <row r="16" spans="1:8" x14ac:dyDescent="0.25">
      <c r="A16"/>
      <c r="B16" s="22"/>
    </row>
    <row r="17" spans="1:9" x14ac:dyDescent="0.25">
      <c r="A17"/>
    </row>
    <row r="18" spans="1:9" x14ac:dyDescent="0.25">
      <c r="A18"/>
    </row>
    <row r="19" spans="1:9" x14ac:dyDescent="0.25">
      <c r="B19" s="74"/>
      <c r="I19"/>
    </row>
    <row r="20" spans="1:9" x14ac:dyDescent="0.25">
      <c r="H20" s="78"/>
    </row>
    <row r="21" spans="1:9" x14ac:dyDescent="0.25">
      <c r="H21" s="78"/>
    </row>
    <row r="22" spans="1:9" x14ac:dyDescent="0.25">
      <c r="H22" s="78"/>
    </row>
    <row r="23" spans="1:9" x14ac:dyDescent="0.25">
      <c r="H23" s="78"/>
    </row>
    <row r="24" spans="1:9" x14ac:dyDescent="0.25">
      <c r="H24" s="78"/>
    </row>
    <row r="25" spans="1:9" x14ac:dyDescent="0.25">
      <c r="H25" s="78"/>
    </row>
    <row r="26" spans="1:9" x14ac:dyDescent="0.25">
      <c r="H26" s="78"/>
    </row>
    <row r="27" spans="1:9" x14ac:dyDescent="0.25">
      <c r="H27" s="78"/>
    </row>
    <row r="28" spans="1:9" x14ac:dyDescent="0.25">
      <c r="H28" s="78"/>
    </row>
  </sheetData>
  <sheetProtection algorithmName="SHA-512" hashValue="XUtvJX2RvvnPhyuQb3pRFHKSbct8A51UCi80bwfh8Od/nMBaHsu9aK47xXoXxFm5A3AKySWf5zURNdia8QHQNA==" saltValue="4mfNLumXy1xI+OZbLGP9LQ==" spinCount="100000" sheet="1" objects="1" scenarios="1"/>
  <sortState xmlns:xlrd2="http://schemas.microsoft.com/office/spreadsheetml/2017/richdata2" ref="B7:I10">
    <sortCondition ref="B7:B10"/>
  </sortState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:R29"/>
  <sheetViews>
    <sheetView zoomScale="70" zoomScaleNormal="70" workbookViewId="0">
      <selection activeCell="H1" activeCellId="2" sqref="K20 A1:F1048576 H1:H1048576"/>
    </sheetView>
  </sheetViews>
  <sheetFormatPr defaultColWidth="8.85546875" defaultRowHeight="15" x14ac:dyDescent="0.25"/>
  <cols>
    <col min="1" max="1" width="12" style="12" customWidth="1"/>
    <col min="2" max="2" width="58.42578125" customWidth="1"/>
    <col min="3" max="4" width="20.7109375" customWidth="1"/>
    <col min="5" max="6" width="20.7109375" style="12" customWidth="1"/>
    <col min="7" max="7" width="20.7109375" style="1" customWidth="1"/>
    <col min="8" max="8" width="20.7109375" customWidth="1"/>
    <col min="9" max="13" width="20.7109375" style="1" customWidth="1"/>
    <col min="14" max="16384" width="8.85546875" style="1"/>
  </cols>
  <sheetData>
    <row r="2" spans="1:18" x14ac:dyDescent="0.25">
      <c r="A2"/>
    </row>
    <row r="3" spans="1:18" ht="15.75" thickBot="1" x14ac:dyDescent="0.3"/>
    <row r="4" spans="1:18" ht="15.75" thickBot="1" x14ac:dyDescent="0.3">
      <c r="A4" s="13" t="s">
        <v>464</v>
      </c>
      <c r="B4" s="13" t="s">
        <v>190</v>
      </c>
    </row>
    <row r="6" spans="1:18" ht="45" x14ac:dyDescent="0.25">
      <c r="A6" s="14" t="s">
        <v>3</v>
      </c>
      <c r="B6" s="15" t="s">
        <v>0</v>
      </c>
      <c r="C6" s="15" t="s">
        <v>195</v>
      </c>
      <c r="D6" s="15" t="s">
        <v>307</v>
      </c>
      <c r="E6" s="15" t="s">
        <v>549</v>
      </c>
      <c r="F6" s="15" t="s">
        <v>196</v>
      </c>
      <c r="G6" s="4" t="s">
        <v>803</v>
      </c>
      <c r="H6" s="15" t="s">
        <v>804</v>
      </c>
      <c r="I6" s="4" t="s">
        <v>1</v>
      </c>
      <c r="J6" s="4" t="s">
        <v>2</v>
      </c>
    </row>
    <row r="7" spans="1:18" ht="30" x14ac:dyDescent="0.25">
      <c r="A7" s="33">
        <v>1</v>
      </c>
      <c r="B7" s="36" t="s">
        <v>699</v>
      </c>
      <c r="C7" s="18" t="s">
        <v>183</v>
      </c>
      <c r="D7" s="18"/>
      <c r="E7" s="18">
        <f>F7*4</f>
        <v>1200</v>
      </c>
      <c r="F7" s="19">
        <v>300</v>
      </c>
      <c r="G7" s="34"/>
      <c r="H7" s="23">
        <f>F7*G7</f>
        <v>0</v>
      </c>
      <c r="I7" s="6"/>
      <c r="J7" s="8"/>
      <c r="R7" s="9"/>
    </row>
    <row r="8" spans="1:18" ht="30" x14ac:dyDescent="0.25">
      <c r="A8" s="33">
        <v>2</v>
      </c>
      <c r="B8" s="36" t="s">
        <v>331</v>
      </c>
      <c r="C8" s="18" t="s">
        <v>183</v>
      </c>
      <c r="D8" s="18"/>
      <c r="E8" s="18">
        <f t="shared" ref="E8:E11" si="0">F8*4</f>
        <v>200</v>
      </c>
      <c r="F8" s="19">
        <v>50</v>
      </c>
      <c r="G8" s="34"/>
      <c r="H8" s="23">
        <f t="shared" ref="H8:H11" si="1">F8*G8</f>
        <v>0</v>
      </c>
      <c r="I8" s="6"/>
      <c r="J8" s="8"/>
    </row>
    <row r="9" spans="1:18" ht="30" x14ac:dyDescent="0.25">
      <c r="A9" s="33">
        <v>3</v>
      </c>
      <c r="B9" s="36" t="s">
        <v>332</v>
      </c>
      <c r="C9" s="18" t="s">
        <v>183</v>
      </c>
      <c r="D9" s="18" t="s">
        <v>304</v>
      </c>
      <c r="E9" s="18">
        <f t="shared" si="0"/>
        <v>10000</v>
      </c>
      <c r="F9" s="19">
        <v>2500</v>
      </c>
      <c r="G9" s="34"/>
      <c r="H9" s="23">
        <f t="shared" si="1"/>
        <v>0</v>
      </c>
      <c r="I9" s="6"/>
      <c r="J9" s="8"/>
    </row>
    <row r="10" spans="1:18" ht="30" x14ac:dyDescent="0.25">
      <c r="A10" s="33">
        <v>4</v>
      </c>
      <c r="B10" s="36" t="s">
        <v>333</v>
      </c>
      <c r="C10" s="18" t="s">
        <v>183</v>
      </c>
      <c r="D10" s="18" t="s">
        <v>304</v>
      </c>
      <c r="E10" s="18">
        <f t="shared" si="0"/>
        <v>10000</v>
      </c>
      <c r="F10" s="19">
        <v>2500</v>
      </c>
      <c r="G10" s="34"/>
      <c r="H10" s="23">
        <f t="shared" si="1"/>
        <v>0</v>
      </c>
      <c r="I10" s="6"/>
      <c r="J10" s="8"/>
    </row>
    <row r="11" spans="1:18" x14ac:dyDescent="0.25">
      <c r="A11" s="33">
        <v>5</v>
      </c>
      <c r="B11" s="36" t="s">
        <v>700</v>
      </c>
      <c r="C11" s="18" t="s">
        <v>183</v>
      </c>
      <c r="D11" s="18"/>
      <c r="E11" s="18">
        <f t="shared" si="0"/>
        <v>120</v>
      </c>
      <c r="F11" s="19">
        <v>30</v>
      </c>
      <c r="G11" s="34"/>
      <c r="H11" s="23">
        <f t="shared" si="1"/>
        <v>0</v>
      </c>
      <c r="I11" s="6"/>
      <c r="J11" s="8"/>
    </row>
    <row r="12" spans="1:18" x14ac:dyDescent="0.25">
      <c r="A12" s="33"/>
      <c r="B12" s="20" t="s">
        <v>175</v>
      </c>
      <c r="C12" s="76"/>
      <c r="D12" s="76"/>
      <c r="E12" s="76"/>
      <c r="F12" s="76"/>
      <c r="G12" s="10"/>
      <c r="H12" s="24">
        <f>SUM(H7:H11)</f>
        <v>0</v>
      </c>
      <c r="I12" s="11"/>
      <c r="J12" s="11"/>
    </row>
    <row r="13" spans="1:18" x14ac:dyDescent="0.25">
      <c r="A13"/>
    </row>
    <row r="14" spans="1:18" x14ac:dyDescent="0.25">
      <c r="A14"/>
    </row>
    <row r="15" spans="1:18" x14ac:dyDescent="0.25">
      <c r="A15"/>
    </row>
    <row r="16" spans="1:18" x14ac:dyDescent="0.25">
      <c r="A16"/>
    </row>
    <row r="17" spans="1:11" x14ac:dyDescent="0.25">
      <c r="A17"/>
    </row>
    <row r="18" spans="1:11" x14ac:dyDescent="0.25">
      <c r="A18"/>
    </row>
    <row r="19" spans="1:11" x14ac:dyDescent="0.25">
      <c r="A19"/>
    </row>
    <row r="20" spans="1:11" x14ac:dyDescent="0.25">
      <c r="K20"/>
    </row>
    <row r="21" spans="1:11" x14ac:dyDescent="0.25">
      <c r="E21" s="81"/>
      <c r="F21" s="81"/>
    </row>
    <row r="22" spans="1:11" x14ac:dyDescent="0.25">
      <c r="E22" s="81"/>
      <c r="F22" s="81"/>
    </row>
    <row r="23" spans="1:11" x14ac:dyDescent="0.25">
      <c r="E23" s="81"/>
      <c r="F23" s="81"/>
    </row>
    <row r="24" spans="1:11" x14ac:dyDescent="0.25">
      <c r="E24" s="81"/>
      <c r="F24" s="81"/>
    </row>
    <row r="25" spans="1:11" x14ac:dyDescent="0.25">
      <c r="E25" s="81"/>
      <c r="F25" s="81"/>
    </row>
    <row r="26" spans="1:11" x14ac:dyDescent="0.25">
      <c r="E26" s="81"/>
      <c r="F26" s="81"/>
    </row>
    <row r="27" spans="1:11" x14ac:dyDescent="0.25">
      <c r="E27" s="81"/>
      <c r="F27" s="81"/>
    </row>
    <row r="28" spans="1:11" x14ac:dyDescent="0.25">
      <c r="E28" s="81"/>
      <c r="F28" s="81"/>
    </row>
    <row r="29" spans="1:11" x14ac:dyDescent="0.25">
      <c r="E29" s="81"/>
      <c r="F29" s="81"/>
    </row>
  </sheetData>
  <sheetProtection algorithmName="SHA-512" hashValue="fHfwEJSiFKudb1RPWbgI5/wuXUHNycjtGNAFML4BNjMBRa5MJXAGt9Fcv9Ee0+GNLIEHCRZwju1Gvn03NpWE/A==" saltValue="C7Y91yqcTABVTGT1PwNk+g==" spinCount="100000" sheet="1" objects="1" scenarios="1"/>
  <sortState xmlns:xlrd2="http://schemas.microsoft.com/office/spreadsheetml/2017/richdata2" ref="A7:I11">
    <sortCondition ref="B7:B11"/>
  </sortState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N36"/>
  <sheetViews>
    <sheetView zoomScale="68" zoomScaleNormal="68" workbookViewId="0">
      <selection activeCell="K10" sqref="K10"/>
    </sheetView>
  </sheetViews>
  <sheetFormatPr defaultRowHeight="15" x14ac:dyDescent="0.25"/>
  <cols>
    <col min="1" max="1" width="12" style="12" customWidth="1"/>
    <col min="2" max="2" width="63.140625" customWidth="1"/>
    <col min="3" max="5" width="20.7109375" style="12" customWidth="1"/>
    <col min="6" max="6" width="20.7109375" style="1" customWidth="1"/>
    <col min="7" max="7" width="20.7109375" style="12" customWidth="1"/>
    <col min="8" max="11" width="20.7109375" style="1" customWidth="1"/>
    <col min="12" max="16384" width="9.140625" style="1"/>
  </cols>
  <sheetData>
    <row r="2" spans="1:14" x14ac:dyDescent="0.25">
      <c r="A2"/>
    </row>
    <row r="3" spans="1:14" ht="15.75" thickBot="1" x14ac:dyDescent="0.3"/>
    <row r="4" spans="1:14" ht="15.75" thickBot="1" x14ac:dyDescent="0.3">
      <c r="A4" s="13" t="s">
        <v>181</v>
      </c>
      <c r="B4" s="13" t="s">
        <v>21</v>
      </c>
    </row>
    <row r="6" spans="1:14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403</v>
      </c>
      <c r="F6" s="4" t="s">
        <v>803</v>
      </c>
      <c r="G6" s="15" t="s">
        <v>804</v>
      </c>
      <c r="H6" s="4" t="s">
        <v>1</v>
      </c>
    </row>
    <row r="7" spans="1:14" x14ac:dyDescent="0.25">
      <c r="A7" s="33">
        <v>1</v>
      </c>
      <c r="B7" s="17" t="s">
        <v>478</v>
      </c>
      <c r="C7" s="18" t="s">
        <v>183</v>
      </c>
      <c r="D7" s="18">
        <f>E7*4</f>
        <v>24000</v>
      </c>
      <c r="E7" s="19">
        <v>6000</v>
      </c>
      <c r="F7" s="7"/>
      <c r="G7" s="23">
        <f>E7*F7</f>
        <v>0</v>
      </c>
      <c r="H7" s="8"/>
      <c r="N7" s="9"/>
    </row>
    <row r="8" spans="1:14" x14ac:dyDescent="0.25">
      <c r="A8" s="33">
        <v>2</v>
      </c>
      <c r="B8" s="17" t="s">
        <v>479</v>
      </c>
      <c r="C8" s="18" t="s">
        <v>183</v>
      </c>
      <c r="D8" s="18">
        <f t="shared" ref="D8:D26" si="0">E8*4</f>
        <v>200</v>
      </c>
      <c r="E8" s="19">
        <v>50</v>
      </c>
      <c r="F8" s="7"/>
      <c r="G8" s="23">
        <f t="shared" ref="G8:G26" si="1">E8*F8</f>
        <v>0</v>
      </c>
      <c r="H8" s="8"/>
    </row>
    <row r="9" spans="1:14" x14ac:dyDescent="0.25">
      <c r="A9" s="33">
        <v>3</v>
      </c>
      <c r="B9" s="17" t="s">
        <v>480</v>
      </c>
      <c r="C9" s="18" t="s">
        <v>183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</row>
    <row r="10" spans="1:14" x14ac:dyDescent="0.25">
      <c r="A10" s="33">
        <v>5</v>
      </c>
      <c r="B10" s="17" t="s">
        <v>481</v>
      </c>
      <c r="C10" s="18" t="s">
        <v>183</v>
      </c>
      <c r="D10" s="18">
        <f t="shared" si="0"/>
        <v>20000</v>
      </c>
      <c r="E10" s="19">
        <v>5000</v>
      </c>
      <c r="F10" s="7"/>
      <c r="G10" s="23">
        <f t="shared" si="1"/>
        <v>0</v>
      </c>
      <c r="H10" s="8"/>
      <c r="M10"/>
    </row>
    <row r="11" spans="1:14" x14ac:dyDescent="0.25">
      <c r="A11" s="33">
        <v>6</v>
      </c>
      <c r="B11" s="17" t="s">
        <v>482</v>
      </c>
      <c r="C11" s="18" t="s">
        <v>183</v>
      </c>
      <c r="D11" s="18">
        <f t="shared" si="0"/>
        <v>40</v>
      </c>
      <c r="E11" s="19">
        <v>10</v>
      </c>
      <c r="F11" s="7"/>
      <c r="G11" s="23">
        <f t="shared" si="1"/>
        <v>0</v>
      </c>
      <c r="H11" s="8"/>
    </row>
    <row r="12" spans="1:14" ht="30" x14ac:dyDescent="0.25">
      <c r="A12" s="33">
        <v>7</v>
      </c>
      <c r="B12" s="17" t="s">
        <v>483</v>
      </c>
      <c r="C12" s="18" t="s">
        <v>183</v>
      </c>
      <c r="D12" s="18">
        <f t="shared" si="0"/>
        <v>20</v>
      </c>
      <c r="E12" s="19">
        <v>5</v>
      </c>
      <c r="F12" s="7"/>
      <c r="G12" s="23">
        <f t="shared" si="1"/>
        <v>0</v>
      </c>
      <c r="H12" s="8"/>
    </row>
    <row r="13" spans="1:14" ht="30" x14ac:dyDescent="0.25">
      <c r="A13" s="33">
        <v>8</v>
      </c>
      <c r="B13" s="17" t="s">
        <v>484</v>
      </c>
      <c r="C13" s="18" t="s">
        <v>183</v>
      </c>
      <c r="D13" s="18">
        <f t="shared" si="0"/>
        <v>4</v>
      </c>
      <c r="E13" s="19">
        <v>1</v>
      </c>
      <c r="F13" s="7"/>
      <c r="G13" s="23">
        <f t="shared" si="1"/>
        <v>0</v>
      </c>
      <c r="H13" s="8"/>
    </row>
    <row r="14" spans="1:14" ht="30" x14ac:dyDescent="0.25">
      <c r="A14" s="33">
        <v>9</v>
      </c>
      <c r="B14" s="17" t="s">
        <v>485</v>
      </c>
      <c r="C14" s="18" t="s">
        <v>183</v>
      </c>
      <c r="D14" s="18">
        <f t="shared" si="0"/>
        <v>4</v>
      </c>
      <c r="E14" s="19">
        <v>1</v>
      </c>
      <c r="F14" s="7"/>
      <c r="G14" s="23">
        <f t="shared" si="1"/>
        <v>0</v>
      </c>
      <c r="H14" s="8"/>
    </row>
    <row r="15" spans="1:14" ht="30" x14ac:dyDescent="0.25">
      <c r="A15" s="33">
        <v>10</v>
      </c>
      <c r="B15" s="17" t="s">
        <v>486</v>
      </c>
      <c r="C15" s="18" t="s">
        <v>183</v>
      </c>
      <c r="D15" s="18">
        <f t="shared" si="0"/>
        <v>4</v>
      </c>
      <c r="E15" s="19">
        <v>1</v>
      </c>
      <c r="F15" s="7"/>
      <c r="G15" s="23">
        <f t="shared" si="1"/>
        <v>0</v>
      </c>
      <c r="H15" s="8"/>
    </row>
    <row r="16" spans="1:14" ht="30" x14ac:dyDescent="0.25">
      <c r="A16" s="33">
        <v>11</v>
      </c>
      <c r="B16" s="17" t="s">
        <v>487</v>
      </c>
      <c r="C16" s="18" t="s">
        <v>183</v>
      </c>
      <c r="D16" s="18">
        <f t="shared" si="0"/>
        <v>4</v>
      </c>
      <c r="E16" s="19">
        <v>1</v>
      </c>
      <c r="F16" s="7"/>
      <c r="G16" s="23">
        <f t="shared" si="1"/>
        <v>0</v>
      </c>
      <c r="H16" s="8"/>
    </row>
    <row r="17" spans="1:8" ht="30" x14ac:dyDescent="0.25">
      <c r="A17" s="33">
        <v>12</v>
      </c>
      <c r="B17" s="17" t="s">
        <v>488</v>
      </c>
      <c r="C17" s="18" t="s">
        <v>183</v>
      </c>
      <c r="D17" s="18">
        <f t="shared" si="0"/>
        <v>4</v>
      </c>
      <c r="E17" s="19">
        <v>1</v>
      </c>
      <c r="F17" s="7"/>
      <c r="G17" s="23">
        <f t="shared" si="1"/>
        <v>0</v>
      </c>
      <c r="H17" s="8"/>
    </row>
    <row r="18" spans="1:8" x14ac:dyDescent="0.25">
      <c r="A18" s="33">
        <v>13</v>
      </c>
      <c r="B18" s="17" t="s">
        <v>489</v>
      </c>
      <c r="C18" s="18" t="s">
        <v>183</v>
      </c>
      <c r="D18" s="18">
        <f t="shared" si="0"/>
        <v>40</v>
      </c>
      <c r="E18" s="19">
        <v>10</v>
      </c>
      <c r="F18" s="7"/>
      <c r="G18" s="23">
        <f t="shared" si="1"/>
        <v>0</v>
      </c>
      <c r="H18" s="8"/>
    </row>
    <row r="19" spans="1:8" x14ac:dyDescent="0.25">
      <c r="A19" s="33">
        <v>14</v>
      </c>
      <c r="B19" s="17" t="s">
        <v>490</v>
      </c>
      <c r="C19" s="18" t="s">
        <v>183</v>
      </c>
      <c r="D19" s="18">
        <f t="shared" si="0"/>
        <v>100</v>
      </c>
      <c r="E19" s="19">
        <v>25</v>
      </c>
      <c r="F19" s="7"/>
      <c r="G19" s="23">
        <f t="shared" si="1"/>
        <v>0</v>
      </c>
      <c r="H19" s="8"/>
    </row>
    <row r="20" spans="1:8" x14ac:dyDescent="0.25">
      <c r="A20" s="33">
        <v>15</v>
      </c>
      <c r="B20" s="17" t="s">
        <v>491</v>
      </c>
      <c r="C20" s="18" t="s">
        <v>183</v>
      </c>
      <c r="D20" s="18">
        <f t="shared" si="0"/>
        <v>40</v>
      </c>
      <c r="E20" s="19">
        <v>10</v>
      </c>
      <c r="F20" s="7"/>
      <c r="G20" s="23">
        <f t="shared" si="1"/>
        <v>0</v>
      </c>
      <c r="H20" s="8"/>
    </row>
    <row r="21" spans="1:8" x14ac:dyDescent="0.25">
      <c r="A21" s="33">
        <v>16</v>
      </c>
      <c r="B21" s="17" t="s">
        <v>492</v>
      </c>
      <c r="C21" s="18" t="s">
        <v>183</v>
      </c>
      <c r="D21" s="18">
        <f t="shared" si="0"/>
        <v>4</v>
      </c>
      <c r="E21" s="19">
        <v>1</v>
      </c>
      <c r="F21" s="7"/>
      <c r="G21" s="23">
        <f t="shared" si="1"/>
        <v>0</v>
      </c>
      <c r="H21" s="8"/>
    </row>
    <row r="22" spans="1:8" ht="30" x14ac:dyDescent="0.25">
      <c r="A22" s="33">
        <v>17</v>
      </c>
      <c r="B22" s="17" t="s">
        <v>493</v>
      </c>
      <c r="C22" s="18" t="s">
        <v>183</v>
      </c>
      <c r="D22" s="18">
        <f t="shared" si="0"/>
        <v>20</v>
      </c>
      <c r="E22" s="19">
        <v>5</v>
      </c>
      <c r="F22" s="7"/>
      <c r="G22" s="23">
        <f t="shared" si="1"/>
        <v>0</v>
      </c>
      <c r="H22" s="8"/>
    </row>
    <row r="23" spans="1:8" ht="30" x14ac:dyDescent="0.25">
      <c r="A23" s="33">
        <v>18</v>
      </c>
      <c r="B23" s="17" t="s">
        <v>494</v>
      </c>
      <c r="C23" s="18" t="s">
        <v>183</v>
      </c>
      <c r="D23" s="18">
        <f t="shared" si="0"/>
        <v>20</v>
      </c>
      <c r="E23" s="19">
        <v>5</v>
      </c>
      <c r="F23" s="7"/>
      <c r="G23" s="23">
        <f t="shared" si="1"/>
        <v>0</v>
      </c>
      <c r="H23" s="8"/>
    </row>
    <row r="24" spans="1:8" x14ac:dyDescent="0.25">
      <c r="A24" s="33">
        <v>19</v>
      </c>
      <c r="B24" s="17" t="s">
        <v>495</v>
      </c>
      <c r="C24" s="18" t="s">
        <v>183</v>
      </c>
      <c r="D24" s="18">
        <f t="shared" si="0"/>
        <v>40</v>
      </c>
      <c r="E24" s="19">
        <v>10</v>
      </c>
      <c r="F24" s="7"/>
      <c r="G24" s="23">
        <f t="shared" si="1"/>
        <v>0</v>
      </c>
      <c r="H24" s="8"/>
    </row>
    <row r="25" spans="1:8" x14ac:dyDescent="0.25">
      <c r="A25" s="33">
        <v>20</v>
      </c>
      <c r="B25" s="17" t="s">
        <v>497</v>
      </c>
      <c r="C25" s="18" t="s">
        <v>183</v>
      </c>
      <c r="D25" s="18">
        <f t="shared" si="0"/>
        <v>20</v>
      </c>
      <c r="E25" s="19">
        <v>5</v>
      </c>
      <c r="F25" s="7"/>
      <c r="G25" s="23">
        <f t="shared" si="1"/>
        <v>0</v>
      </c>
      <c r="H25" s="8"/>
    </row>
    <row r="26" spans="1:8" x14ac:dyDescent="0.25">
      <c r="A26" s="33">
        <v>21</v>
      </c>
      <c r="B26" s="17" t="s">
        <v>692</v>
      </c>
      <c r="C26" s="18" t="s">
        <v>183</v>
      </c>
      <c r="D26" s="18">
        <f t="shared" si="0"/>
        <v>40</v>
      </c>
      <c r="E26" s="19">
        <v>10</v>
      </c>
      <c r="F26" s="7"/>
      <c r="G26" s="23">
        <f t="shared" si="1"/>
        <v>0</v>
      </c>
      <c r="H26" s="8"/>
    </row>
    <row r="27" spans="1:8" x14ac:dyDescent="0.25">
      <c r="A27" s="33"/>
      <c r="B27" s="20" t="s">
        <v>175</v>
      </c>
      <c r="C27" s="83"/>
      <c r="D27" s="83"/>
      <c r="E27" s="83"/>
      <c r="F27" s="82"/>
      <c r="G27" s="84">
        <f>SUM(G7:G26)</f>
        <v>0</v>
      </c>
      <c r="H27" s="61"/>
    </row>
    <row r="31" spans="1:8" x14ac:dyDescent="0.25">
      <c r="A31"/>
    </row>
    <row r="32" spans="1:8" x14ac:dyDescent="0.25">
      <c r="A32"/>
      <c r="B32" s="22"/>
    </row>
    <row r="33" spans="1:2" x14ac:dyDescent="0.25">
      <c r="A33"/>
      <c r="B33" s="22"/>
    </row>
    <row r="34" spans="1:2" x14ac:dyDescent="0.25">
      <c r="A34"/>
    </row>
    <row r="35" spans="1:2" x14ac:dyDescent="0.25">
      <c r="A35"/>
    </row>
    <row r="36" spans="1:2" x14ac:dyDescent="0.25">
      <c r="B36" s="74"/>
    </row>
  </sheetData>
  <sortState xmlns:xlrd2="http://schemas.microsoft.com/office/spreadsheetml/2017/richdata2" ref="B24:I30">
    <sortCondition ref="B24"/>
  </sortState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O47"/>
  <sheetViews>
    <sheetView zoomScale="78" zoomScaleNormal="78" workbookViewId="0">
      <selection activeCell="G1" activeCellId="1" sqref="A1:E1048576 G1:G1048576"/>
    </sheetView>
  </sheetViews>
  <sheetFormatPr defaultRowHeight="15" x14ac:dyDescent="0.25"/>
  <cols>
    <col min="1" max="1" width="11.85546875" style="137" customWidth="1"/>
    <col min="2" max="2" width="76.85546875" style="136" customWidth="1"/>
    <col min="3" max="5" width="20.7109375" style="137" customWidth="1"/>
    <col min="6" max="6" width="20.7109375" style="1" customWidth="1"/>
    <col min="7" max="7" width="20.7109375" style="136" customWidth="1"/>
    <col min="8" max="12" width="20.7109375" style="1" customWidth="1"/>
    <col min="13" max="16384" width="9.140625" style="1"/>
  </cols>
  <sheetData>
    <row r="2" spans="1:15" x14ac:dyDescent="0.25">
      <c r="A2" s="136"/>
    </row>
    <row r="3" spans="1:15" ht="15.75" thickBot="1" x14ac:dyDescent="0.3"/>
    <row r="4" spans="1:15" ht="15.75" thickBot="1" x14ac:dyDescent="0.3">
      <c r="A4" s="138" t="s">
        <v>465</v>
      </c>
      <c r="B4" s="139" t="s">
        <v>515</v>
      </c>
      <c r="C4" s="140"/>
    </row>
    <row r="6" spans="1:15" ht="45" x14ac:dyDescent="0.25">
      <c r="A6" s="141" t="s">
        <v>3</v>
      </c>
      <c r="B6" s="141" t="s">
        <v>0</v>
      </c>
      <c r="C6" s="141" t="s">
        <v>195</v>
      </c>
      <c r="D6" s="141" t="s">
        <v>549</v>
      </c>
      <c r="E6" s="141" t="s">
        <v>196</v>
      </c>
      <c r="F6" s="4" t="s">
        <v>803</v>
      </c>
      <c r="G6" s="141" t="s">
        <v>804</v>
      </c>
      <c r="H6" s="4" t="s">
        <v>1</v>
      </c>
      <c r="I6" s="4" t="s">
        <v>2</v>
      </c>
    </row>
    <row r="7" spans="1:15" x14ac:dyDescent="0.25">
      <c r="A7" s="142">
        <v>1</v>
      </c>
      <c r="B7" s="143" t="s">
        <v>404</v>
      </c>
      <c r="C7" s="144" t="s">
        <v>183</v>
      </c>
      <c r="D7" s="144">
        <f>E7*4</f>
        <v>20</v>
      </c>
      <c r="E7" s="145">
        <v>5</v>
      </c>
      <c r="F7" s="7"/>
      <c r="G7" s="151">
        <f>E7*F7</f>
        <v>0</v>
      </c>
      <c r="H7" s="8"/>
      <c r="I7" s="8"/>
      <c r="O7" s="9"/>
    </row>
    <row r="8" spans="1:15" x14ac:dyDescent="0.25">
      <c r="A8" s="142">
        <v>2</v>
      </c>
      <c r="B8" s="143" t="s">
        <v>405</v>
      </c>
      <c r="C8" s="144" t="s">
        <v>183</v>
      </c>
      <c r="D8" s="144">
        <f t="shared" ref="D8:D38" si="0">E8*4</f>
        <v>20</v>
      </c>
      <c r="E8" s="145">
        <v>5</v>
      </c>
      <c r="F8" s="7"/>
      <c r="G8" s="151">
        <f t="shared" ref="G8:G38" si="1">E8*F8</f>
        <v>0</v>
      </c>
      <c r="H8" s="8"/>
      <c r="I8" s="8"/>
    </row>
    <row r="9" spans="1:15" x14ac:dyDescent="0.25">
      <c r="A9" s="142">
        <v>3</v>
      </c>
      <c r="B9" s="143" t="s">
        <v>110</v>
      </c>
      <c r="C9" s="144" t="s">
        <v>183</v>
      </c>
      <c r="D9" s="144">
        <f t="shared" si="0"/>
        <v>20</v>
      </c>
      <c r="E9" s="145">
        <v>5</v>
      </c>
      <c r="F9" s="7"/>
      <c r="G9" s="151">
        <f t="shared" si="1"/>
        <v>0</v>
      </c>
      <c r="H9" s="8"/>
      <c r="I9" s="8"/>
    </row>
    <row r="10" spans="1:15" x14ac:dyDescent="0.25">
      <c r="A10" s="142">
        <v>4</v>
      </c>
      <c r="B10" s="143" t="s">
        <v>406</v>
      </c>
      <c r="C10" s="144" t="s">
        <v>183</v>
      </c>
      <c r="D10" s="144">
        <f t="shared" si="0"/>
        <v>4</v>
      </c>
      <c r="E10" s="145">
        <v>1</v>
      </c>
      <c r="F10" s="7"/>
      <c r="G10" s="151">
        <f t="shared" si="1"/>
        <v>0</v>
      </c>
      <c r="H10" s="8"/>
      <c r="I10" s="8"/>
    </row>
    <row r="11" spans="1:15" x14ac:dyDescent="0.25">
      <c r="A11" s="142">
        <v>5</v>
      </c>
      <c r="B11" s="143" t="s">
        <v>894</v>
      </c>
      <c r="C11" s="144" t="s">
        <v>183</v>
      </c>
      <c r="D11" s="144">
        <f t="shared" si="0"/>
        <v>20</v>
      </c>
      <c r="E11" s="145">
        <v>5</v>
      </c>
      <c r="F11" s="7"/>
      <c r="G11" s="151">
        <f t="shared" si="1"/>
        <v>0</v>
      </c>
      <c r="H11" s="8"/>
      <c r="I11" s="8"/>
    </row>
    <row r="12" spans="1:15" x14ac:dyDescent="0.25">
      <c r="A12" s="142">
        <v>6</v>
      </c>
      <c r="B12" s="143" t="s">
        <v>191</v>
      </c>
      <c r="C12" s="144" t="s">
        <v>183</v>
      </c>
      <c r="D12" s="144">
        <f t="shared" si="0"/>
        <v>20</v>
      </c>
      <c r="E12" s="145">
        <v>5</v>
      </c>
      <c r="F12" s="7"/>
      <c r="G12" s="151">
        <f t="shared" si="1"/>
        <v>0</v>
      </c>
      <c r="H12" s="8"/>
      <c r="I12" s="8"/>
    </row>
    <row r="13" spans="1:15" x14ac:dyDescent="0.25">
      <c r="A13" s="142">
        <v>7</v>
      </c>
      <c r="B13" s="143" t="s">
        <v>192</v>
      </c>
      <c r="C13" s="144" t="s">
        <v>183</v>
      </c>
      <c r="D13" s="144">
        <f t="shared" si="0"/>
        <v>4</v>
      </c>
      <c r="E13" s="145">
        <v>1</v>
      </c>
      <c r="F13" s="7"/>
      <c r="G13" s="151">
        <f t="shared" si="1"/>
        <v>0</v>
      </c>
      <c r="H13" s="8"/>
      <c r="I13" s="8"/>
    </row>
    <row r="14" spans="1:15" ht="30" x14ac:dyDescent="0.25">
      <c r="A14" s="142">
        <v>8</v>
      </c>
      <c r="B14" s="146" t="s">
        <v>888</v>
      </c>
      <c r="C14" s="144" t="s">
        <v>183</v>
      </c>
      <c r="D14" s="144">
        <f t="shared" si="0"/>
        <v>160</v>
      </c>
      <c r="E14" s="145">
        <v>40</v>
      </c>
      <c r="F14" s="7"/>
      <c r="G14" s="151">
        <f t="shared" si="1"/>
        <v>0</v>
      </c>
      <c r="H14" s="8"/>
      <c r="I14" s="8"/>
    </row>
    <row r="15" spans="1:15" ht="30" x14ac:dyDescent="0.25">
      <c r="A15" s="142">
        <v>9</v>
      </c>
      <c r="B15" s="146" t="s">
        <v>887</v>
      </c>
      <c r="C15" s="144" t="s">
        <v>183</v>
      </c>
      <c r="D15" s="144">
        <f t="shared" si="0"/>
        <v>20</v>
      </c>
      <c r="E15" s="145">
        <v>5</v>
      </c>
      <c r="F15" s="7"/>
      <c r="G15" s="151">
        <f t="shared" si="1"/>
        <v>0</v>
      </c>
      <c r="H15" s="8"/>
      <c r="I15" s="8"/>
    </row>
    <row r="16" spans="1:15" x14ac:dyDescent="0.25">
      <c r="A16" s="142">
        <v>10</v>
      </c>
      <c r="B16" s="143" t="s">
        <v>193</v>
      </c>
      <c r="C16" s="144" t="s">
        <v>183</v>
      </c>
      <c r="D16" s="144">
        <f t="shared" si="0"/>
        <v>20</v>
      </c>
      <c r="E16" s="145">
        <v>5</v>
      </c>
      <c r="F16" s="7"/>
      <c r="G16" s="151">
        <f t="shared" si="1"/>
        <v>0</v>
      </c>
      <c r="H16" s="8"/>
      <c r="I16" s="8"/>
    </row>
    <row r="17" spans="1:9" ht="30" x14ac:dyDescent="0.25">
      <c r="A17" s="142">
        <v>11</v>
      </c>
      <c r="B17" s="146" t="s">
        <v>889</v>
      </c>
      <c r="C17" s="144" t="s">
        <v>183</v>
      </c>
      <c r="D17" s="144">
        <f t="shared" si="0"/>
        <v>20</v>
      </c>
      <c r="E17" s="145">
        <v>5</v>
      </c>
      <c r="F17" s="7"/>
      <c r="G17" s="151">
        <f t="shared" si="1"/>
        <v>0</v>
      </c>
      <c r="H17" s="8"/>
      <c r="I17" s="8"/>
    </row>
    <row r="18" spans="1:9" x14ac:dyDescent="0.25">
      <c r="A18" s="142">
        <v>12</v>
      </c>
      <c r="B18" s="143" t="s">
        <v>111</v>
      </c>
      <c r="C18" s="144" t="s">
        <v>183</v>
      </c>
      <c r="D18" s="144">
        <f t="shared" si="0"/>
        <v>20</v>
      </c>
      <c r="E18" s="145">
        <v>5</v>
      </c>
      <c r="F18" s="7"/>
      <c r="G18" s="151">
        <f t="shared" si="1"/>
        <v>0</v>
      </c>
      <c r="H18" s="8"/>
      <c r="I18" s="8"/>
    </row>
    <row r="19" spans="1:9" x14ac:dyDescent="0.25">
      <c r="A19" s="142">
        <v>13</v>
      </c>
      <c r="B19" s="143" t="s">
        <v>407</v>
      </c>
      <c r="C19" s="144" t="s">
        <v>183</v>
      </c>
      <c r="D19" s="144">
        <f t="shared" si="0"/>
        <v>4</v>
      </c>
      <c r="E19" s="145">
        <v>1</v>
      </c>
      <c r="F19" s="7"/>
      <c r="G19" s="151">
        <f t="shared" si="1"/>
        <v>0</v>
      </c>
      <c r="H19" s="8"/>
      <c r="I19" s="8"/>
    </row>
    <row r="20" spans="1:9" x14ac:dyDescent="0.25">
      <c r="A20" s="142">
        <v>14</v>
      </c>
      <c r="B20" s="143" t="s">
        <v>408</v>
      </c>
      <c r="C20" s="144" t="s">
        <v>183</v>
      </c>
      <c r="D20" s="144">
        <f t="shared" si="0"/>
        <v>4</v>
      </c>
      <c r="E20" s="145">
        <v>1</v>
      </c>
      <c r="F20" s="7"/>
      <c r="G20" s="151">
        <f t="shared" si="1"/>
        <v>0</v>
      </c>
      <c r="H20" s="8"/>
      <c r="I20" s="8"/>
    </row>
    <row r="21" spans="1:9" x14ac:dyDescent="0.25">
      <c r="A21" s="142">
        <v>15</v>
      </c>
      <c r="B21" s="143" t="s">
        <v>409</v>
      </c>
      <c r="C21" s="144" t="s">
        <v>183</v>
      </c>
      <c r="D21" s="144">
        <f t="shared" si="0"/>
        <v>12</v>
      </c>
      <c r="E21" s="145">
        <v>3</v>
      </c>
      <c r="F21" s="7"/>
      <c r="G21" s="151">
        <f t="shared" si="1"/>
        <v>0</v>
      </c>
      <c r="H21" s="8"/>
      <c r="I21" s="8"/>
    </row>
    <row r="22" spans="1:9" x14ac:dyDescent="0.25">
      <c r="A22" s="142">
        <v>16</v>
      </c>
      <c r="B22" s="143" t="s">
        <v>410</v>
      </c>
      <c r="C22" s="144" t="s">
        <v>183</v>
      </c>
      <c r="D22" s="144">
        <f t="shared" si="0"/>
        <v>120</v>
      </c>
      <c r="E22" s="145">
        <v>30</v>
      </c>
      <c r="F22" s="7"/>
      <c r="G22" s="151">
        <f t="shared" si="1"/>
        <v>0</v>
      </c>
      <c r="H22" s="8"/>
      <c r="I22" s="8"/>
    </row>
    <row r="23" spans="1:9" x14ac:dyDescent="0.25">
      <c r="A23" s="142">
        <v>17</v>
      </c>
      <c r="B23" s="143" t="s">
        <v>525</v>
      </c>
      <c r="C23" s="144" t="s">
        <v>183</v>
      </c>
      <c r="D23" s="144">
        <f t="shared" si="0"/>
        <v>4</v>
      </c>
      <c r="E23" s="145">
        <v>1</v>
      </c>
      <c r="F23" s="7"/>
      <c r="G23" s="151">
        <f t="shared" si="1"/>
        <v>0</v>
      </c>
      <c r="H23" s="8"/>
      <c r="I23" s="8"/>
    </row>
    <row r="24" spans="1:9" x14ac:dyDescent="0.25">
      <c r="A24" s="142">
        <v>18</v>
      </c>
      <c r="B24" s="143" t="s">
        <v>411</v>
      </c>
      <c r="C24" s="144" t="s">
        <v>183</v>
      </c>
      <c r="D24" s="144">
        <f t="shared" si="0"/>
        <v>4</v>
      </c>
      <c r="E24" s="145">
        <v>1</v>
      </c>
      <c r="F24" s="7"/>
      <c r="G24" s="151">
        <f t="shared" si="1"/>
        <v>0</v>
      </c>
      <c r="H24" s="8"/>
      <c r="I24" s="8"/>
    </row>
    <row r="25" spans="1:9" x14ac:dyDescent="0.25">
      <c r="A25" s="142">
        <v>19</v>
      </c>
      <c r="B25" s="143" t="s">
        <v>412</v>
      </c>
      <c r="C25" s="144" t="s">
        <v>183</v>
      </c>
      <c r="D25" s="144">
        <f t="shared" si="0"/>
        <v>8</v>
      </c>
      <c r="E25" s="145">
        <v>2</v>
      </c>
      <c r="F25" s="7"/>
      <c r="G25" s="151">
        <f t="shared" si="1"/>
        <v>0</v>
      </c>
      <c r="H25" s="8"/>
      <c r="I25" s="8"/>
    </row>
    <row r="26" spans="1:9" x14ac:dyDescent="0.25">
      <c r="A26" s="142">
        <v>20</v>
      </c>
      <c r="B26" s="143" t="s">
        <v>112</v>
      </c>
      <c r="C26" s="144" t="s">
        <v>183</v>
      </c>
      <c r="D26" s="144">
        <f t="shared" si="0"/>
        <v>4</v>
      </c>
      <c r="E26" s="145">
        <v>1</v>
      </c>
      <c r="F26" s="7"/>
      <c r="G26" s="151">
        <f t="shared" si="1"/>
        <v>0</v>
      </c>
      <c r="H26" s="8"/>
      <c r="I26" s="8"/>
    </row>
    <row r="27" spans="1:9" x14ac:dyDescent="0.25">
      <c r="A27" s="142">
        <v>21</v>
      </c>
      <c r="B27" s="143" t="s">
        <v>413</v>
      </c>
      <c r="C27" s="144" t="s">
        <v>183</v>
      </c>
      <c r="D27" s="144">
        <f t="shared" si="0"/>
        <v>20</v>
      </c>
      <c r="E27" s="145">
        <v>5</v>
      </c>
      <c r="F27" s="7"/>
      <c r="G27" s="151">
        <f t="shared" si="1"/>
        <v>0</v>
      </c>
      <c r="H27" s="8"/>
      <c r="I27" s="8"/>
    </row>
    <row r="28" spans="1:9" x14ac:dyDescent="0.25">
      <c r="A28" s="142">
        <v>22</v>
      </c>
      <c r="B28" s="143" t="s">
        <v>694</v>
      </c>
      <c r="C28" s="144" t="s">
        <v>183</v>
      </c>
      <c r="D28" s="144">
        <f t="shared" si="0"/>
        <v>8</v>
      </c>
      <c r="E28" s="145">
        <v>2</v>
      </c>
      <c r="F28" s="7"/>
      <c r="G28" s="151">
        <f t="shared" si="1"/>
        <v>0</v>
      </c>
      <c r="H28" s="8"/>
      <c r="I28" s="8"/>
    </row>
    <row r="29" spans="1:9" x14ac:dyDescent="0.25">
      <c r="A29" s="142">
        <v>23</v>
      </c>
      <c r="B29" s="143" t="s">
        <v>414</v>
      </c>
      <c r="C29" s="144" t="s">
        <v>183</v>
      </c>
      <c r="D29" s="144">
        <f t="shared" si="0"/>
        <v>80</v>
      </c>
      <c r="E29" s="145">
        <v>20</v>
      </c>
      <c r="F29" s="7"/>
      <c r="G29" s="151">
        <f t="shared" si="1"/>
        <v>0</v>
      </c>
      <c r="H29" s="8"/>
      <c r="I29" s="8"/>
    </row>
    <row r="30" spans="1:9" x14ac:dyDescent="0.25">
      <c r="A30" s="142">
        <v>24</v>
      </c>
      <c r="B30" s="143" t="s">
        <v>415</v>
      </c>
      <c r="C30" s="144" t="s">
        <v>183</v>
      </c>
      <c r="D30" s="144">
        <f t="shared" si="0"/>
        <v>4</v>
      </c>
      <c r="E30" s="145">
        <v>1</v>
      </c>
      <c r="F30" s="7"/>
      <c r="G30" s="151">
        <f t="shared" si="1"/>
        <v>0</v>
      </c>
      <c r="H30" s="8"/>
      <c r="I30" s="8"/>
    </row>
    <row r="31" spans="1:9" x14ac:dyDescent="0.25">
      <c r="A31" s="142">
        <v>25</v>
      </c>
      <c r="B31" s="143" t="s">
        <v>194</v>
      </c>
      <c r="C31" s="144" t="s">
        <v>183</v>
      </c>
      <c r="D31" s="144">
        <f t="shared" si="0"/>
        <v>20</v>
      </c>
      <c r="E31" s="145">
        <v>5</v>
      </c>
      <c r="F31" s="7"/>
      <c r="G31" s="151">
        <f t="shared" si="1"/>
        <v>0</v>
      </c>
      <c r="H31" s="8"/>
      <c r="I31" s="8"/>
    </row>
    <row r="32" spans="1:9" x14ac:dyDescent="0.25">
      <c r="A32" s="142">
        <v>26</v>
      </c>
      <c r="B32" s="143" t="s">
        <v>416</v>
      </c>
      <c r="C32" s="144" t="s">
        <v>183</v>
      </c>
      <c r="D32" s="144">
        <f t="shared" si="0"/>
        <v>4</v>
      </c>
      <c r="E32" s="145">
        <v>1</v>
      </c>
      <c r="F32" s="7"/>
      <c r="G32" s="151">
        <f t="shared" si="1"/>
        <v>0</v>
      </c>
      <c r="H32" s="8"/>
      <c r="I32" s="8"/>
    </row>
    <row r="33" spans="1:9" x14ac:dyDescent="0.25">
      <c r="A33" s="142">
        <v>27</v>
      </c>
      <c r="B33" s="143" t="s">
        <v>417</v>
      </c>
      <c r="C33" s="144" t="s">
        <v>183</v>
      </c>
      <c r="D33" s="144">
        <f t="shared" si="0"/>
        <v>4</v>
      </c>
      <c r="E33" s="145">
        <v>1</v>
      </c>
      <c r="F33" s="7"/>
      <c r="G33" s="151">
        <f t="shared" si="1"/>
        <v>0</v>
      </c>
      <c r="H33" s="8"/>
      <c r="I33" s="8"/>
    </row>
    <row r="34" spans="1:9" x14ac:dyDescent="0.25">
      <c r="A34" s="142">
        <v>28</v>
      </c>
      <c r="B34" s="143" t="s">
        <v>418</v>
      </c>
      <c r="C34" s="144" t="s">
        <v>183</v>
      </c>
      <c r="D34" s="144">
        <f t="shared" si="0"/>
        <v>4</v>
      </c>
      <c r="E34" s="145">
        <v>1</v>
      </c>
      <c r="F34" s="7"/>
      <c r="G34" s="151">
        <f t="shared" si="1"/>
        <v>0</v>
      </c>
      <c r="H34" s="8"/>
      <c r="I34" s="8"/>
    </row>
    <row r="35" spans="1:9" x14ac:dyDescent="0.25">
      <c r="A35" s="142">
        <v>29</v>
      </c>
      <c r="B35" s="143" t="s">
        <v>419</v>
      </c>
      <c r="C35" s="144" t="s">
        <v>183</v>
      </c>
      <c r="D35" s="144">
        <f t="shared" si="0"/>
        <v>12</v>
      </c>
      <c r="E35" s="145">
        <v>3</v>
      </c>
      <c r="F35" s="7"/>
      <c r="G35" s="151">
        <f t="shared" si="1"/>
        <v>0</v>
      </c>
      <c r="H35" s="8"/>
      <c r="I35" s="8"/>
    </row>
    <row r="36" spans="1:9" x14ac:dyDescent="0.25">
      <c r="A36" s="142">
        <v>30</v>
      </c>
      <c r="B36" s="143" t="s">
        <v>695</v>
      </c>
      <c r="C36" s="144" t="s">
        <v>183</v>
      </c>
      <c r="D36" s="144">
        <f t="shared" si="0"/>
        <v>8</v>
      </c>
      <c r="E36" s="145">
        <v>2</v>
      </c>
      <c r="F36" s="7"/>
      <c r="G36" s="151">
        <f t="shared" si="1"/>
        <v>0</v>
      </c>
      <c r="H36" s="8"/>
      <c r="I36" s="8"/>
    </row>
    <row r="37" spans="1:9" x14ac:dyDescent="0.25">
      <c r="A37" s="142">
        <v>31</v>
      </c>
      <c r="B37" s="143" t="s">
        <v>187</v>
      </c>
      <c r="C37" s="144" t="s">
        <v>183</v>
      </c>
      <c r="D37" s="144">
        <f t="shared" si="0"/>
        <v>4</v>
      </c>
      <c r="E37" s="145">
        <v>1</v>
      </c>
      <c r="F37" s="7"/>
      <c r="G37" s="151">
        <f t="shared" si="1"/>
        <v>0</v>
      </c>
      <c r="H37" s="8"/>
      <c r="I37" s="8"/>
    </row>
    <row r="38" spans="1:9" x14ac:dyDescent="0.25">
      <c r="A38" s="142">
        <v>32</v>
      </c>
      <c r="B38" s="143" t="s">
        <v>420</v>
      </c>
      <c r="C38" s="144" t="s">
        <v>183</v>
      </c>
      <c r="D38" s="144">
        <f t="shared" si="0"/>
        <v>4</v>
      </c>
      <c r="E38" s="145">
        <v>1</v>
      </c>
      <c r="F38" s="7"/>
      <c r="G38" s="151">
        <f t="shared" si="1"/>
        <v>0</v>
      </c>
      <c r="H38" s="8"/>
      <c r="I38" s="8"/>
    </row>
    <row r="39" spans="1:9" x14ac:dyDescent="0.25">
      <c r="A39" s="147"/>
      <c r="B39" s="148" t="s">
        <v>175</v>
      </c>
      <c r="C39" s="149"/>
      <c r="D39" s="149"/>
      <c r="E39" s="149"/>
      <c r="F39" s="10"/>
      <c r="G39" s="152">
        <f>SUM(G7:G38)</f>
        <v>0</v>
      </c>
      <c r="H39" s="25"/>
      <c r="I39" s="25"/>
    </row>
    <row r="42" spans="1:9" x14ac:dyDescent="0.25">
      <c r="A42" s="136"/>
    </row>
    <row r="43" spans="1:9" x14ac:dyDescent="0.25">
      <c r="A43" s="136"/>
      <c r="B43" s="150"/>
    </row>
    <row r="44" spans="1:9" x14ac:dyDescent="0.25">
      <c r="A44" s="136"/>
      <c r="B44" s="150"/>
    </row>
    <row r="45" spans="1:9" x14ac:dyDescent="0.25">
      <c r="A45" s="136"/>
    </row>
    <row r="46" spans="1:9" x14ac:dyDescent="0.25">
      <c r="A46" s="136"/>
    </row>
    <row r="47" spans="1:9" x14ac:dyDescent="0.25">
      <c r="A47" s="136"/>
    </row>
  </sheetData>
  <sheetProtection algorithmName="SHA-512" hashValue="G8Noaay+wXOi/8c0IoshLpZGWY4nhBfoFH/vKivu6clHWGgOOWzwnzb6CSuV6ytePEenJNsvuVlpbqGttx9AXg==" saltValue="s6mvEjUvS8abWT3TXIsfyg==" spinCount="100000" sheet="1" objects="1" scenarios="1"/>
  <sortState xmlns:xlrd2="http://schemas.microsoft.com/office/spreadsheetml/2017/richdata2" ref="B8:E43">
    <sortCondition ref="B7"/>
  </sortState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2:P121"/>
  <sheetViews>
    <sheetView zoomScale="68" zoomScaleNormal="68" workbookViewId="0">
      <selection activeCell="G1" activeCellId="2" sqref="K26 A1:E1048576 G1:G1048576"/>
    </sheetView>
  </sheetViews>
  <sheetFormatPr defaultRowHeight="15" x14ac:dyDescent="0.25"/>
  <cols>
    <col min="1" max="1" width="12.85546875" style="12" customWidth="1"/>
    <col min="2" max="2" width="59.85546875" customWidth="1"/>
    <col min="3" max="5" width="20.7109375" style="12" customWidth="1"/>
    <col min="6" max="6" width="20.7109375" style="1" customWidth="1"/>
    <col min="7" max="7" width="20.7109375" customWidth="1"/>
    <col min="8" max="11" width="20.7109375" style="1" customWidth="1"/>
    <col min="12" max="12" width="16.7109375" style="1" customWidth="1"/>
    <col min="13" max="16384" width="9.140625" style="1"/>
  </cols>
  <sheetData>
    <row r="2" spans="1:16" x14ac:dyDescent="0.25">
      <c r="A2"/>
    </row>
    <row r="3" spans="1:16" ht="15.75" thickBot="1" x14ac:dyDescent="0.3"/>
    <row r="4" spans="1:16" ht="15.75" thickBot="1" x14ac:dyDescent="0.3">
      <c r="A4" s="85" t="s">
        <v>832</v>
      </c>
      <c r="B4" s="13" t="s">
        <v>290</v>
      </c>
    </row>
    <row r="6" spans="1:16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6" x14ac:dyDescent="0.25">
      <c r="A7" s="90">
        <v>1</v>
      </c>
      <c r="B7" s="91" t="s">
        <v>539</v>
      </c>
      <c r="C7" s="92" t="s">
        <v>183</v>
      </c>
      <c r="D7" s="93">
        <f>E7*4</f>
        <v>400</v>
      </c>
      <c r="E7" s="94">
        <v>100</v>
      </c>
      <c r="F7" s="7"/>
      <c r="G7" s="23">
        <f>E7*F7</f>
        <v>0</v>
      </c>
      <c r="H7" s="8"/>
      <c r="I7" s="8"/>
      <c r="P7" s="9"/>
    </row>
    <row r="8" spans="1:16" x14ac:dyDescent="0.25">
      <c r="A8" s="90">
        <v>2</v>
      </c>
      <c r="B8" s="91" t="s">
        <v>538</v>
      </c>
      <c r="C8" s="92" t="s">
        <v>183</v>
      </c>
      <c r="D8" s="93">
        <f t="shared" ref="D8:D41" si="0">E8*4</f>
        <v>400</v>
      </c>
      <c r="E8" s="94">
        <v>100</v>
      </c>
      <c r="F8" s="7"/>
      <c r="G8" s="23">
        <f t="shared" ref="G8:G41" si="1">E8*F8</f>
        <v>0</v>
      </c>
      <c r="H8" s="8"/>
      <c r="I8" s="8"/>
    </row>
    <row r="9" spans="1:16" x14ac:dyDescent="0.25">
      <c r="A9" s="90">
        <v>3</v>
      </c>
      <c r="B9" s="91" t="s">
        <v>530</v>
      </c>
      <c r="C9" s="92" t="s">
        <v>183</v>
      </c>
      <c r="D9" s="93">
        <f t="shared" si="0"/>
        <v>2000</v>
      </c>
      <c r="E9" s="94">
        <v>500</v>
      </c>
      <c r="F9" s="7"/>
      <c r="G9" s="23">
        <f t="shared" si="1"/>
        <v>0</v>
      </c>
      <c r="H9" s="8"/>
      <c r="I9" s="8"/>
    </row>
    <row r="10" spans="1:16" x14ac:dyDescent="0.25">
      <c r="A10" s="90">
        <v>4</v>
      </c>
      <c r="B10" s="91" t="s">
        <v>529</v>
      </c>
      <c r="C10" s="92" t="s">
        <v>183</v>
      </c>
      <c r="D10" s="93">
        <f t="shared" si="0"/>
        <v>8000</v>
      </c>
      <c r="E10" s="94">
        <v>2000</v>
      </c>
      <c r="F10" s="7"/>
      <c r="G10" s="23">
        <f t="shared" si="1"/>
        <v>0</v>
      </c>
      <c r="H10" s="8"/>
      <c r="I10" s="8"/>
    </row>
    <row r="11" spans="1:16" x14ac:dyDescent="0.25">
      <c r="A11" s="90">
        <v>5</v>
      </c>
      <c r="B11" s="91" t="s">
        <v>424</v>
      </c>
      <c r="C11" s="92" t="s">
        <v>183</v>
      </c>
      <c r="D11" s="93">
        <f t="shared" si="0"/>
        <v>2000</v>
      </c>
      <c r="E11" s="94">
        <v>500</v>
      </c>
      <c r="F11" s="7"/>
      <c r="G11" s="23">
        <f t="shared" si="1"/>
        <v>0</v>
      </c>
      <c r="H11" s="8"/>
      <c r="I11" s="8"/>
    </row>
    <row r="12" spans="1:16" x14ac:dyDescent="0.25">
      <c r="A12" s="90">
        <v>6</v>
      </c>
      <c r="B12" s="91" t="s">
        <v>423</v>
      </c>
      <c r="C12" s="92" t="s">
        <v>183</v>
      </c>
      <c r="D12" s="93">
        <f t="shared" si="0"/>
        <v>8000</v>
      </c>
      <c r="E12" s="94">
        <v>2000</v>
      </c>
      <c r="F12" s="7"/>
      <c r="G12" s="23">
        <f t="shared" si="1"/>
        <v>0</v>
      </c>
      <c r="H12" s="8"/>
      <c r="I12" s="8"/>
    </row>
    <row r="13" spans="1:16" x14ac:dyDescent="0.25">
      <c r="A13" s="90">
        <v>7</v>
      </c>
      <c r="B13" s="95" t="s">
        <v>542</v>
      </c>
      <c r="C13" s="92" t="s">
        <v>183</v>
      </c>
      <c r="D13" s="93">
        <f t="shared" si="0"/>
        <v>1200</v>
      </c>
      <c r="E13" s="94">
        <v>300</v>
      </c>
      <c r="F13" s="7"/>
      <c r="G13" s="23">
        <f t="shared" si="1"/>
        <v>0</v>
      </c>
      <c r="H13" s="8"/>
      <c r="I13" s="8"/>
    </row>
    <row r="14" spans="1:16" x14ac:dyDescent="0.25">
      <c r="A14" s="90">
        <v>8</v>
      </c>
      <c r="B14" s="95" t="s">
        <v>541</v>
      </c>
      <c r="C14" s="92" t="s">
        <v>183</v>
      </c>
      <c r="D14" s="93">
        <f t="shared" si="0"/>
        <v>1200</v>
      </c>
      <c r="E14" s="94">
        <v>300</v>
      </c>
      <c r="F14" s="7"/>
      <c r="G14" s="23">
        <f t="shared" si="1"/>
        <v>0</v>
      </c>
      <c r="H14" s="8"/>
      <c r="I14" s="8"/>
    </row>
    <row r="15" spans="1:16" x14ac:dyDescent="0.25">
      <c r="A15" s="90">
        <v>9</v>
      </c>
      <c r="B15" s="91" t="s">
        <v>548</v>
      </c>
      <c r="C15" s="92" t="s">
        <v>183</v>
      </c>
      <c r="D15" s="93">
        <f t="shared" si="0"/>
        <v>800</v>
      </c>
      <c r="E15" s="94">
        <v>200</v>
      </c>
      <c r="F15" s="7"/>
      <c r="G15" s="23">
        <f t="shared" si="1"/>
        <v>0</v>
      </c>
      <c r="H15" s="8"/>
      <c r="I15" s="8"/>
    </row>
    <row r="16" spans="1:16" x14ac:dyDescent="0.25">
      <c r="A16" s="90">
        <v>10</v>
      </c>
      <c r="B16" s="91" t="s">
        <v>526</v>
      </c>
      <c r="C16" s="92" t="s">
        <v>183</v>
      </c>
      <c r="D16" s="93">
        <f t="shared" si="0"/>
        <v>1200</v>
      </c>
      <c r="E16" s="94">
        <v>300</v>
      </c>
      <c r="F16" s="7"/>
      <c r="G16" s="23">
        <f t="shared" si="1"/>
        <v>0</v>
      </c>
      <c r="H16" s="8"/>
      <c r="I16" s="8"/>
    </row>
    <row r="17" spans="1:11" x14ac:dyDescent="0.25">
      <c r="A17" s="90">
        <v>11</v>
      </c>
      <c r="B17" s="95" t="s">
        <v>540</v>
      </c>
      <c r="C17" s="92" t="s">
        <v>183</v>
      </c>
      <c r="D17" s="93">
        <f t="shared" si="0"/>
        <v>800</v>
      </c>
      <c r="E17" s="94">
        <v>200</v>
      </c>
      <c r="F17" s="7"/>
      <c r="G17" s="23">
        <f t="shared" si="1"/>
        <v>0</v>
      </c>
      <c r="H17" s="8"/>
      <c r="I17" s="8"/>
    </row>
    <row r="18" spans="1:11" x14ac:dyDescent="0.25">
      <c r="A18" s="90">
        <v>12</v>
      </c>
      <c r="B18" s="91" t="s">
        <v>792</v>
      </c>
      <c r="C18" s="92" t="s">
        <v>183</v>
      </c>
      <c r="D18" s="93">
        <f t="shared" si="0"/>
        <v>1200</v>
      </c>
      <c r="E18" s="94">
        <v>300</v>
      </c>
      <c r="F18" s="7"/>
      <c r="G18" s="23">
        <f t="shared" si="1"/>
        <v>0</v>
      </c>
      <c r="H18" s="8"/>
      <c r="I18" s="8"/>
    </row>
    <row r="19" spans="1:11" x14ac:dyDescent="0.25">
      <c r="A19" s="90">
        <v>13</v>
      </c>
      <c r="B19" s="91" t="s">
        <v>528</v>
      </c>
      <c r="C19" s="92" t="s">
        <v>183</v>
      </c>
      <c r="D19" s="93">
        <f t="shared" si="0"/>
        <v>800</v>
      </c>
      <c r="E19" s="94">
        <v>200</v>
      </c>
      <c r="F19" s="7"/>
      <c r="G19" s="23">
        <f t="shared" si="1"/>
        <v>0</v>
      </c>
      <c r="H19" s="8"/>
      <c r="I19" s="8"/>
    </row>
    <row r="20" spans="1:11" x14ac:dyDescent="0.25">
      <c r="A20" s="90">
        <v>14</v>
      </c>
      <c r="B20" s="91" t="s">
        <v>527</v>
      </c>
      <c r="C20" s="92" t="s">
        <v>183</v>
      </c>
      <c r="D20" s="93">
        <f t="shared" si="0"/>
        <v>800</v>
      </c>
      <c r="E20" s="94">
        <v>200</v>
      </c>
      <c r="F20" s="7"/>
      <c r="G20" s="23">
        <f t="shared" si="1"/>
        <v>0</v>
      </c>
      <c r="H20" s="8"/>
      <c r="I20" s="8"/>
    </row>
    <row r="21" spans="1:11" x14ac:dyDescent="0.25">
      <c r="A21" s="90">
        <v>15</v>
      </c>
      <c r="B21" s="95" t="s">
        <v>543</v>
      </c>
      <c r="C21" s="92" t="s">
        <v>183</v>
      </c>
      <c r="D21" s="93">
        <f t="shared" si="0"/>
        <v>800</v>
      </c>
      <c r="E21" s="94">
        <v>200</v>
      </c>
      <c r="F21" s="7"/>
      <c r="G21" s="23">
        <f t="shared" si="1"/>
        <v>0</v>
      </c>
      <c r="H21" s="8"/>
      <c r="I21" s="8"/>
    </row>
    <row r="22" spans="1:11" x14ac:dyDescent="0.25">
      <c r="A22" s="90">
        <v>16</v>
      </c>
      <c r="B22" s="91" t="s">
        <v>535</v>
      </c>
      <c r="C22" s="92" t="s">
        <v>183</v>
      </c>
      <c r="D22" s="93">
        <f t="shared" si="0"/>
        <v>8000</v>
      </c>
      <c r="E22" s="94">
        <v>2000</v>
      </c>
      <c r="F22" s="7"/>
      <c r="G22" s="23">
        <f t="shared" si="1"/>
        <v>0</v>
      </c>
      <c r="H22" s="8"/>
      <c r="I22" s="8"/>
    </row>
    <row r="23" spans="1:11" x14ac:dyDescent="0.25">
      <c r="A23" s="90">
        <v>17</v>
      </c>
      <c r="B23" s="91" t="s">
        <v>536</v>
      </c>
      <c r="C23" s="92" t="s">
        <v>183</v>
      </c>
      <c r="D23" s="93">
        <f t="shared" si="0"/>
        <v>400</v>
      </c>
      <c r="E23" s="94">
        <v>100</v>
      </c>
      <c r="F23" s="7"/>
      <c r="G23" s="23">
        <f t="shared" si="1"/>
        <v>0</v>
      </c>
      <c r="H23" s="8"/>
      <c r="I23" s="8"/>
    </row>
    <row r="24" spans="1:11" x14ac:dyDescent="0.25">
      <c r="A24" s="90">
        <v>18</v>
      </c>
      <c r="B24" s="91" t="s">
        <v>537</v>
      </c>
      <c r="C24" s="92" t="s">
        <v>183</v>
      </c>
      <c r="D24" s="93">
        <f t="shared" si="0"/>
        <v>8000</v>
      </c>
      <c r="E24" s="94">
        <v>2000</v>
      </c>
      <c r="F24" s="7"/>
      <c r="G24" s="23">
        <f t="shared" si="1"/>
        <v>0</v>
      </c>
      <c r="H24" s="8"/>
      <c r="I24" s="8"/>
    </row>
    <row r="25" spans="1:11" x14ac:dyDescent="0.25">
      <c r="A25" s="90">
        <v>19</v>
      </c>
      <c r="B25" s="91" t="s">
        <v>534</v>
      </c>
      <c r="C25" s="92" t="s">
        <v>183</v>
      </c>
      <c r="D25" s="93">
        <f t="shared" si="0"/>
        <v>2000</v>
      </c>
      <c r="E25" s="94">
        <v>500</v>
      </c>
      <c r="F25" s="7"/>
      <c r="G25" s="23">
        <f t="shared" si="1"/>
        <v>0</v>
      </c>
      <c r="H25" s="8"/>
      <c r="I25" s="8"/>
    </row>
    <row r="26" spans="1:11" x14ac:dyDescent="0.25">
      <c r="A26" s="90">
        <v>20</v>
      </c>
      <c r="B26" s="91" t="s">
        <v>533</v>
      </c>
      <c r="C26" s="92" t="s">
        <v>183</v>
      </c>
      <c r="D26" s="93">
        <f t="shared" si="0"/>
        <v>4000</v>
      </c>
      <c r="E26" s="94">
        <v>1000</v>
      </c>
      <c r="F26" s="7"/>
      <c r="G26" s="23">
        <f t="shared" si="1"/>
        <v>0</v>
      </c>
      <c r="H26" s="8"/>
      <c r="I26" s="8"/>
      <c r="K26"/>
    </row>
    <row r="27" spans="1:11" x14ac:dyDescent="0.25">
      <c r="A27" s="90">
        <v>21</v>
      </c>
      <c r="B27" s="91" t="s">
        <v>427</v>
      </c>
      <c r="C27" s="92" t="s">
        <v>183</v>
      </c>
      <c r="D27" s="93">
        <f t="shared" si="0"/>
        <v>2000</v>
      </c>
      <c r="E27" s="94">
        <v>500</v>
      </c>
      <c r="F27" s="7"/>
      <c r="G27" s="23">
        <f t="shared" si="1"/>
        <v>0</v>
      </c>
      <c r="H27" s="8"/>
      <c r="I27" s="8"/>
    </row>
    <row r="28" spans="1:11" x14ac:dyDescent="0.25">
      <c r="A28" s="90">
        <v>22</v>
      </c>
      <c r="B28" s="91" t="s">
        <v>426</v>
      </c>
      <c r="C28" s="92" t="s">
        <v>183</v>
      </c>
      <c r="D28" s="93">
        <f t="shared" si="0"/>
        <v>4000</v>
      </c>
      <c r="E28" s="94">
        <v>1000</v>
      </c>
      <c r="F28" s="7"/>
      <c r="G28" s="23">
        <f t="shared" si="1"/>
        <v>0</v>
      </c>
      <c r="H28" s="8"/>
      <c r="I28" s="8"/>
    </row>
    <row r="29" spans="1:11" x14ac:dyDescent="0.25">
      <c r="A29" s="90">
        <v>23</v>
      </c>
      <c r="B29" s="91" t="s">
        <v>429</v>
      </c>
      <c r="C29" s="92" t="s">
        <v>183</v>
      </c>
      <c r="D29" s="93">
        <f t="shared" si="0"/>
        <v>2000</v>
      </c>
      <c r="E29" s="94">
        <v>500</v>
      </c>
      <c r="F29" s="7"/>
      <c r="G29" s="23">
        <f t="shared" si="1"/>
        <v>0</v>
      </c>
      <c r="H29" s="8"/>
      <c r="I29" s="8"/>
    </row>
    <row r="30" spans="1:11" x14ac:dyDescent="0.25">
      <c r="A30" s="90">
        <v>24</v>
      </c>
      <c r="B30" s="91" t="s">
        <v>428</v>
      </c>
      <c r="C30" s="92" t="s">
        <v>183</v>
      </c>
      <c r="D30" s="93">
        <f t="shared" si="0"/>
        <v>4000</v>
      </c>
      <c r="E30" s="94">
        <v>1000</v>
      </c>
      <c r="F30" s="7"/>
      <c r="G30" s="23">
        <f t="shared" si="1"/>
        <v>0</v>
      </c>
      <c r="H30" s="8"/>
      <c r="I30" s="8"/>
    </row>
    <row r="31" spans="1:11" x14ac:dyDescent="0.25">
      <c r="A31" s="90">
        <v>25</v>
      </c>
      <c r="B31" s="96" t="s">
        <v>546</v>
      </c>
      <c r="C31" s="92" t="s">
        <v>183</v>
      </c>
      <c r="D31" s="93">
        <f t="shared" si="0"/>
        <v>2000</v>
      </c>
      <c r="E31" s="94">
        <v>500</v>
      </c>
      <c r="F31" s="7"/>
      <c r="G31" s="23">
        <f t="shared" si="1"/>
        <v>0</v>
      </c>
      <c r="H31" s="8"/>
      <c r="I31" s="8"/>
    </row>
    <row r="32" spans="1:11" x14ac:dyDescent="0.25">
      <c r="A32" s="90">
        <v>26</v>
      </c>
      <c r="B32" s="95" t="s">
        <v>547</v>
      </c>
      <c r="C32" s="92" t="s">
        <v>183</v>
      </c>
      <c r="D32" s="93">
        <f t="shared" si="0"/>
        <v>8000</v>
      </c>
      <c r="E32" s="94">
        <v>2000</v>
      </c>
      <c r="F32" s="7"/>
      <c r="G32" s="23">
        <f t="shared" si="1"/>
        <v>0</v>
      </c>
      <c r="H32" s="8"/>
      <c r="I32" s="8"/>
    </row>
    <row r="33" spans="1:9" x14ac:dyDescent="0.25">
      <c r="A33" s="90">
        <v>27</v>
      </c>
      <c r="B33" s="91" t="s">
        <v>532</v>
      </c>
      <c r="C33" s="92" t="s">
        <v>183</v>
      </c>
      <c r="D33" s="93">
        <f t="shared" si="0"/>
        <v>2000</v>
      </c>
      <c r="E33" s="94">
        <v>500</v>
      </c>
      <c r="F33" s="7"/>
      <c r="G33" s="23">
        <f t="shared" si="1"/>
        <v>0</v>
      </c>
      <c r="H33" s="8"/>
      <c r="I33" s="8"/>
    </row>
    <row r="34" spans="1:9" x14ac:dyDescent="0.25">
      <c r="A34" s="90">
        <v>28</v>
      </c>
      <c r="B34" s="91" t="s">
        <v>531</v>
      </c>
      <c r="C34" s="92" t="s">
        <v>183</v>
      </c>
      <c r="D34" s="93">
        <f t="shared" si="0"/>
        <v>8000</v>
      </c>
      <c r="E34" s="94">
        <v>2000</v>
      </c>
      <c r="F34" s="7"/>
      <c r="G34" s="23">
        <f t="shared" si="1"/>
        <v>0</v>
      </c>
      <c r="H34" s="8"/>
      <c r="I34" s="8"/>
    </row>
    <row r="35" spans="1:9" x14ac:dyDescent="0.25">
      <c r="A35" s="90">
        <v>29</v>
      </c>
      <c r="B35" s="91" t="s">
        <v>431</v>
      </c>
      <c r="C35" s="92" t="s">
        <v>183</v>
      </c>
      <c r="D35" s="93">
        <f t="shared" si="0"/>
        <v>2000</v>
      </c>
      <c r="E35" s="94">
        <v>500</v>
      </c>
      <c r="F35" s="7"/>
      <c r="G35" s="23">
        <f t="shared" si="1"/>
        <v>0</v>
      </c>
      <c r="H35" s="8"/>
      <c r="I35" s="8"/>
    </row>
    <row r="36" spans="1:9" x14ac:dyDescent="0.25">
      <c r="A36" s="90">
        <v>30</v>
      </c>
      <c r="B36" s="91" t="s">
        <v>430</v>
      </c>
      <c r="C36" s="92" t="s">
        <v>183</v>
      </c>
      <c r="D36" s="93">
        <f t="shared" si="0"/>
        <v>8000</v>
      </c>
      <c r="E36" s="94">
        <v>2000</v>
      </c>
      <c r="F36" s="7"/>
      <c r="G36" s="23">
        <f t="shared" si="1"/>
        <v>0</v>
      </c>
      <c r="H36" s="8"/>
      <c r="I36" s="8"/>
    </row>
    <row r="37" spans="1:9" x14ac:dyDescent="0.25">
      <c r="A37" s="90">
        <v>31</v>
      </c>
      <c r="B37" s="95" t="s">
        <v>544</v>
      </c>
      <c r="C37" s="92" t="s">
        <v>183</v>
      </c>
      <c r="D37" s="93">
        <f t="shared" si="0"/>
        <v>400</v>
      </c>
      <c r="E37" s="94">
        <v>100</v>
      </c>
      <c r="F37" s="7"/>
      <c r="G37" s="23">
        <f t="shared" si="1"/>
        <v>0</v>
      </c>
      <c r="H37" s="8"/>
      <c r="I37" s="8"/>
    </row>
    <row r="38" spans="1:9" x14ac:dyDescent="0.25">
      <c r="A38" s="90">
        <v>32</v>
      </c>
      <c r="B38" s="95" t="s">
        <v>545</v>
      </c>
      <c r="C38" s="92" t="s">
        <v>183</v>
      </c>
      <c r="D38" s="93">
        <f t="shared" si="0"/>
        <v>4000</v>
      </c>
      <c r="E38" s="94">
        <v>1000</v>
      </c>
      <c r="F38" s="7"/>
      <c r="G38" s="23">
        <f t="shared" si="1"/>
        <v>0</v>
      </c>
      <c r="H38" s="8"/>
      <c r="I38" s="8"/>
    </row>
    <row r="39" spans="1:9" x14ac:dyDescent="0.25">
      <c r="A39" s="90">
        <v>33</v>
      </c>
      <c r="B39" s="91" t="s">
        <v>433</v>
      </c>
      <c r="C39" s="92" t="s">
        <v>183</v>
      </c>
      <c r="D39" s="93">
        <f t="shared" si="0"/>
        <v>4000</v>
      </c>
      <c r="E39" s="94">
        <v>1000</v>
      </c>
      <c r="F39" s="7"/>
      <c r="G39" s="23">
        <f t="shared" si="1"/>
        <v>0</v>
      </c>
      <c r="H39" s="8"/>
      <c r="I39" s="8"/>
    </row>
    <row r="40" spans="1:9" x14ac:dyDescent="0.25">
      <c r="A40" s="90">
        <v>34</v>
      </c>
      <c r="B40" s="97" t="s">
        <v>432</v>
      </c>
      <c r="C40" s="92" t="s">
        <v>183</v>
      </c>
      <c r="D40" s="93">
        <f t="shared" si="0"/>
        <v>12000</v>
      </c>
      <c r="E40" s="94">
        <v>3000</v>
      </c>
      <c r="F40" s="7"/>
      <c r="G40" s="23">
        <f t="shared" si="1"/>
        <v>0</v>
      </c>
      <c r="H40" s="8"/>
      <c r="I40" s="8"/>
    </row>
    <row r="41" spans="1:9" x14ac:dyDescent="0.25">
      <c r="A41" s="90">
        <v>35</v>
      </c>
      <c r="B41" s="91" t="s">
        <v>434</v>
      </c>
      <c r="C41" s="92" t="s">
        <v>183</v>
      </c>
      <c r="D41" s="93">
        <f t="shared" si="0"/>
        <v>4000</v>
      </c>
      <c r="E41" s="94">
        <v>1000</v>
      </c>
      <c r="F41" s="7"/>
      <c r="G41" s="23">
        <f t="shared" si="1"/>
        <v>0</v>
      </c>
      <c r="H41" s="8"/>
      <c r="I41" s="8"/>
    </row>
    <row r="42" spans="1:9" x14ac:dyDescent="0.25">
      <c r="A42" s="90"/>
      <c r="B42" s="20" t="s">
        <v>175</v>
      </c>
      <c r="C42" s="98"/>
      <c r="D42" s="98"/>
      <c r="E42" s="98"/>
      <c r="F42" s="88"/>
      <c r="G42" s="100">
        <f>SUM(G7:G41)</f>
        <v>0</v>
      </c>
      <c r="H42" s="87"/>
      <c r="I42" s="87"/>
    </row>
    <row r="43" spans="1:9" x14ac:dyDescent="0.25">
      <c r="A43"/>
    </row>
    <row r="44" spans="1:9" x14ac:dyDescent="0.25">
      <c r="A44"/>
    </row>
    <row r="45" spans="1:9" x14ac:dyDescent="0.25">
      <c r="A45"/>
    </row>
    <row r="46" spans="1:9" x14ac:dyDescent="0.25">
      <c r="A46"/>
      <c r="B46" s="22"/>
    </row>
    <row r="47" spans="1:9" x14ac:dyDescent="0.25">
      <c r="A47"/>
      <c r="B47" s="22"/>
    </row>
    <row r="48" spans="1:9" x14ac:dyDescent="0.25">
      <c r="A48"/>
    </row>
    <row r="49" spans="1:7" x14ac:dyDescent="0.25">
      <c r="A49"/>
    </row>
    <row r="50" spans="1:7" x14ac:dyDescent="0.25">
      <c r="A50"/>
    </row>
    <row r="51" spans="1:7" x14ac:dyDescent="0.25">
      <c r="A51"/>
    </row>
    <row r="52" spans="1:7" x14ac:dyDescent="0.25">
      <c r="G52" s="81"/>
    </row>
    <row r="61" spans="1:7" x14ac:dyDescent="0.25">
      <c r="B61" s="99"/>
    </row>
    <row r="62" spans="1:7" x14ac:dyDescent="0.25">
      <c r="B62" s="99"/>
      <c r="G62" s="81"/>
    </row>
    <row r="72" spans="7:7" x14ac:dyDescent="0.25">
      <c r="G72" s="101"/>
    </row>
    <row r="93" spans="7:7" x14ac:dyDescent="0.25">
      <c r="G93" s="101"/>
    </row>
    <row r="116" spans="1:8" x14ac:dyDescent="0.25">
      <c r="H116" s="62"/>
    </row>
    <row r="118" spans="1:8" x14ac:dyDescent="0.25">
      <c r="H118" s="62"/>
    </row>
    <row r="120" spans="1:8" x14ac:dyDescent="0.25">
      <c r="A120"/>
    </row>
    <row r="121" spans="1:8" x14ac:dyDescent="0.25">
      <c r="A121"/>
    </row>
  </sheetData>
  <sheetProtection algorithmName="SHA-512" hashValue="nhYw1KcL8mJ8iWM27ZfxsOGbfdJicTLtX4S3p43EtB9rrARldHFaV8Ij+MoLwFbpL0rMNMSSiBDqThlfU3FZgA==" saltValue="A/IiAsyRnRWN0u5hETnIRw==" spinCount="100000" sheet="1" objects="1" scenarios="1"/>
  <sortState xmlns:xlrd2="http://schemas.microsoft.com/office/spreadsheetml/2017/richdata2" ref="B7:E41">
    <sortCondition ref="B7"/>
  </sortState>
  <pageMargins left="0.7" right="0.7" top="0.75" bottom="0.75" header="0.3" footer="0.3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24"/>
  <sheetViews>
    <sheetView zoomScale="80" zoomScaleNormal="80" workbookViewId="0">
      <selection activeCell="F11" sqref="F11"/>
    </sheetView>
  </sheetViews>
  <sheetFormatPr defaultRowHeight="15" x14ac:dyDescent="0.25"/>
  <cols>
    <col min="1" max="1" width="12.85546875" customWidth="1"/>
    <col min="2" max="2" width="59.8554687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7.28515625" style="1" customWidth="1"/>
    <col min="13" max="16384" width="9.140625" style="1"/>
  </cols>
  <sheetData>
    <row r="1" spans="1:16" x14ac:dyDescent="0.25">
      <c r="A1" s="12"/>
      <c r="C1" s="12"/>
      <c r="D1" s="12"/>
      <c r="E1" s="12"/>
    </row>
    <row r="2" spans="1:16" x14ac:dyDescent="0.25">
      <c r="C2" s="12"/>
      <c r="D2" s="12"/>
      <c r="E2" s="12"/>
    </row>
    <row r="3" spans="1:16" ht="15.75" thickBot="1" x14ac:dyDescent="0.3">
      <c r="A3" s="12"/>
      <c r="C3" s="12"/>
      <c r="D3" s="12"/>
      <c r="E3" s="12"/>
    </row>
    <row r="4" spans="1:16" ht="15.75" thickBot="1" x14ac:dyDescent="0.3">
      <c r="A4" s="85" t="s">
        <v>466</v>
      </c>
      <c r="B4" s="13" t="s">
        <v>295</v>
      </c>
      <c r="C4" s="12"/>
      <c r="D4" s="12"/>
      <c r="E4" s="12"/>
    </row>
    <row r="5" spans="1:16" x14ac:dyDescent="0.25">
      <c r="A5" s="12"/>
      <c r="C5" s="12"/>
      <c r="D5" s="12"/>
      <c r="E5" s="12"/>
    </row>
    <row r="6" spans="1:16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6" x14ac:dyDescent="0.25">
      <c r="A7" s="90">
        <v>1</v>
      </c>
      <c r="B7" s="91" t="s">
        <v>421</v>
      </c>
      <c r="C7" s="102" t="s">
        <v>183</v>
      </c>
      <c r="D7" s="93">
        <f>E7*4</f>
        <v>4000</v>
      </c>
      <c r="E7" s="94">
        <v>1000</v>
      </c>
      <c r="F7" s="7"/>
      <c r="G7" s="23">
        <f>E7*F7</f>
        <v>0</v>
      </c>
      <c r="H7" s="8"/>
      <c r="I7" s="8"/>
      <c r="P7" s="9"/>
    </row>
    <row r="8" spans="1:16" x14ac:dyDescent="0.25">
      <c r="A8" s="90">
        <v>2</v>
      </c>
      <c r="B8" s="91" t="s">
        <v>422</v>
      </c>
      <c r="C8" s="102" t="s">
        <v>183</v>
      </c>
      <c r="D8" s="93">
        <f t="shared" ref="D8:D15" si="0">E8*4</f>
        <v>800</v>
      </c>
      <c r="E8" s="94">
        <v>200</v>
      </c>
      <c r="F8" s="7"/>
      <c r="G8" s="23">
        <f t="shared" ref="G8:G15" si="1">E8*F8</f>
        <v>0</v>
      </c>
      <c r="H8" s="8"/>
      <c r="I8" s="8"/>
    </row>
    <row r="9" spans="1:16" x14ac:dyDescent="0.25">
      <c r="A9" s="90">
        <v>3</v>
      </c>
      <c r="B9" s="91" t="s">
        <v>435</v>
      </c>
      <c r="C9" s="102" t="s">
        <v>183</v>
      </c>
      <c r="D9" s="93">
        <f t="shared" si="0"/>
        <v>4000</v>
      </c>
      <c r="E9" s="94">
        <v>1000</v>
      </c>
      <c r="F9" s="7"/>
      <c r="G9" s="23">
        <f t="shared" si="1"/>
        <v>0</v>
      </c>
      <c r="H9" s="8"/>
      <c r="I9" s="8"/>
    </row>
    <row r="10" spans="1:16" x14ac:dyDescent="0.25">
      <c r="A10" s="90">
        <v>4</v>
      </c>
      <c r="B10" s="91" t="s">
        <v>701</v>
      </c>
      <c r="C10" s="102" t="s">
        <v>183</v>
      </c>
      <c r="D10" s="93">
        <f t="shared" si="0"/>
        <v>800</v>
      </c>
      <c r="E10" s="94">
        <v>200</v>
      </c>
      <c r="F10" s="7"/>
      <c r="G10" s="23">
        <f t="shared" si="1"/>
        <v>0</v>
      </c>
      <c r="H10" s="8"/>
      <c r="I10" s="8"/>
    </row>
    <row r="11" spans="1:16" x14ac:dyDescent="0.25">
      <c r="A11" s="90">
        <v>5</v>
      </c>
      <c r="B11" s="91" t="s">
        <v>425</v>
      </c>
      <c r="C11" s="102" t="s">
        <v>183</v>
      </c>
      <c r="D11" s="93">
        <f t="shared" si="0"/>
        <v>8000</v>
      </c>
      <c r="E11" s="94">
        <v>2000</v>
      </c>
      <c r="F11" s="7"/>
      <c r="G11" s="23">
        <f t="shared" si="1"/>
        <v>0</v>
      </c>
      <c r="H11" s="8"/>
      <c r="I11" s="8"/>
    </row>
    <row r="12" spans="1:16" x14ac:dyDescent="0.25">
      <c r="A12" s="90">
        <v>6</v>
      </c>
      <c r="B12" s="91" t="s">
        <v>702</v>
      </c>
      <c r="C12" s="102" t="s">
        <v>183</v>
      </c>
      <c r="D12" s="93">
        <f t="shared" si="0"/>
        <v>800</v>
      </c>
      <c r="E12" s="94">
        <v>200</v>
      </c>
      <c r="F12" s="7"/>
      <c r="G12" s="23">
        <f t="shared" si="1"/>
        <v>0</v>
      </c>
      <c r="H12" s="8"/>
      <c r="I12" s="8"/>
    </row>
    <row r="13" spans="1:16" x14ac:dyDescent="0.25">
      <c r="A13" s="90">
        <v>7</v>
      </c>
      <c r="B13" s="91" t="s">
        <v>703</v>
      </c>
      <c r="C13" s="102" t="s">
        <v>183</v>
      </c>
      <c r="D13" s="93">
        <f t="shared" si="0"/>
        <v>4000</v>
      </c>
      <c r="E13" s="94">
        <v>1000</v>
      </c>
      <c r="F13" s="7"/>
      <c r="G13" s="23">
        <f t="shared" si="1"/>
        <v>0</v>
      </c>
      <c r="H13" s="8"/>
      <c r="I13" s="8"/>
    </row>
    <row r="14" spans="1:16" x14ac:dyDescent="0.25">
      <c r="A14" s="90">
        <v>8</v>
      </c>
      <c r="B14" s="91" t="s">
        <v>704</v>
      </c>
      <c r="C14" s="102" t="s">
        <v>183</v>
      </c>
      <c r="D14" s="93">
        <f t="shared" si="0"/>
        <v>800</v>
      </c>
      <c r="E14" s="94">
        <v>200</v>
      </c>
      <c r="F14" s="7"/>
      <c r="G14" s="23">
        <f t="shared" si="1"/>
        <v>0</v>
      </c>
      <c r="H14" s="8"/>
      <c r="I14" s="8"/>
    </row>
    <row r="15" spans="1:16" x14ac:dyDescent="0.25">
      <c r="A15" s="90">
        <v>9</v>
      </c>
      <c r="B15" s="91" t="s">
        <v>793</v>
      </c>
      <c r="C15" s="102" t="s">
        <v>183</v>
      </c>
      <c r="D15" s="93">
        <f t="shared" si="0"/>
        <v>4000</v>
      </c>
      <c r="E15" s="94">
        <v>1000</v>
      </c>
      <c r="F15" s="7"/>
      <c r="G15" s="23">
        <f t="shared" si="1"/>
        <v>0</v>
      </c>
      <c r="H15" s="8"/>
      <c r="I15" s="8"/>
    </row>
    <row r="16" spans="1:16" x14ac:dyDescent="0.25">
      <c r="A16" s="90"/>
      <c r="B16" s="20" t="s">
        <v>175</v>
      </c>
      <c r="C16" s="98"/>
      <c r="D16" s="98"/>
      <c r="E16" s="98"/>
      <c r="F16" s="88"/>
      <c r="G16" s="100">
        <f>SUM(G7:G15)</f>
        <v>0</v>
      </c>
      <c r="H16" s="87"/>
      <c r="I16" s="87"/>
    </row>
    <row r="17" spans="2:9" x14ac:dyDescent="0.25">
      <c r="C17" s="12"/>
      <c r="D17" s="12"/>
      <c r="E17" s="12"/>
    </row>
    <row r="18" spans="2:9" x14ac:dyDescent="0.25">
      <c r="C18" s="12"/>
      <c r="D18" s="12"/>
      <c r="E18" s="12"/>
    </row>
    <row r="19" spans="2:9" x14ac:dyDescent="0.25">
      <c r="C19" s="12"/>
      <c r="D19" s="12"/>
      <c r="E19" s="12"/>
      <c r="I19"/>
    </row>
    <row r="20" spans="2:9" x14ac:dyDescent="0.25">
      <c r="B20" s="22"/>
      <c r="C20" s="12"/>
      <c r="D20" s="12"/>
      <c r="E20" s="12"/>
    </row>
    <row r="21" spans="2:9" x14ac:dyDescent="0.25">
      <c r="B21" s="22"/>
      <c r="C21" s="12"/>
      <c r="D21" s="12"/>
      <c r="E21" s="12"/>
    </row>
    <row r="22" spans="2:9" x14ac:dyDescent="0.25">
      <c r="C22" s="12"/>
      <c r="D22" s="12"/>
      <c r="E22" s="12"/>
    </row>
    <row r="23" spans="2:9" x14ac:dyDescent="0.25">
      <c r="C23" s="12"/>
      <c r="D23" s="12"/>
      <c r="E23" s="12"/>
    </row>
    <row r="24" spans="2:9" x14ac:dyDescent="0.25">
      <c r="C24" s="12"/>
      <c r="D24" s="12"/>
      <c r="E24" s="12"/>
    </row>
  </sheetData>
  <sheetProtection algorithmName="SHA-512" hashValue="ZGg99KkbH6EuqiAaGer7qlTxxlgA1OnBBe3o8HJu/0/eKtEoWZ72dMYoOVGBVNM8KSjpWVEMMjI81albeCrWLQ==" saltValue="7O+QNeByE5ph5YmPR5Yu1g==" spinCount="100000" sheet="1" objects="1" scenarios="1"/>
  <sortState xmlns:xlrd2="http://schemas.microsoft.com/office/spreadsheetml/2017/richdata2" ref="B7:H17">
    <sortCondition ref="B7:B17"/>
  </sortState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3:O17"/>
  <sheetViews>
    <sheetView zoomScale="75" zoomScaleNormal="75" workbookViewId="0">
      <selection activeCell="F7" sqref="F7"/>
    </sheetView>
  </sheetViews>
  <sheetFormatPr defaultRowHeight="15" x14ac:dyDescent="0.25"/>
  <cols>
    <col min="1" max="1" width="12.7109375" customWidth="1"/>
    <col min="2" max="2" width="60.42578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3" t="s">
        <v>833</v>
      </c>
      <c r="B4" s="13" t="s">
        <v>839</v>
      </c>
      <c r="C4" s="86"/>
      <c r="D4" s="12"/>
      <c r="E4" s="12"/>
    </row>
    <row r="5" spans="1:15" x14ac:dyDescent="0.25">
      <c r="A5" s="12"/>
      <c r="C5" s="12"/>
      <c r="D5" s="12"/>
      <c r="E5" s="12"/>
    </row>
    <row r="6" spans="1:15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5" x14ac:dyDescent="0.25">
      <c r="A7" s="33">
        <v>1</v>
      </c>
      <c r="B7" s="103" t="s">
        <v>716</v>
      </c>
      <c r="C7" s="18" t="s">
        <v>183</v>
      </c>
      <c r="D7" s="18">
        <f t="shared" ref="D7:D8" si="0">E7*4</f>
        <v>4000</v>
      </c>
      <c r="E7" s="19">
        <v>1000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104" t="s">
        <v>708</v>
      </c>
      <c r="C8" s="18" t="s">
        <v>183</v>
      </c>
      <c r="D8" s="18">
        <f t="shared" si="0"/>
        <v>2000</v>
      </c>
      <c r="E8" s="19">
        <v>500</v>
      </c>
      <c r="F8" s="7"/>
      <c r="G8" s="23">
        <f>E8*F8</f>
        <v>0</v>
      </c>
      <c r="H8" s="8"/>
      <c r="I8" s="8"/>
    </row>
    <row r="9" spans="1:15" x14ac:dyDescent="0.25">
      <c r="B9" s="20" t="s">
        <v>175</v>
      </c>
      <c r="C9" s="21"/>
      <c r="D9" s="21"/>
      <c r="E9" s="21"/>
      <c r="F9" s="10"/>
      <c r="G9" s="24">
        <f>SUM(G7:G8)</f>
        <v>0</v>
      </c>
      <c r="H9" s="25"/>
      <c r="I9" s="25"/>
    </row>
    <row r="10" spans="1:15" x14ac:dyDescent="0.25">
      <c r="C10" s="12"/>
      <c r="D10" s="12"/>
      <c r="E10" s="12"/>
    </row>
    <row r="11" spans="1:15" x14ac:dyDescent="0.25">
      <c r="C11" s="12"/>
      <c r="D11" s="12"/>
      <c r="E11" s="12"/>
    </row>
    <row r="12" spans="1:15" x14ac:dyDescent="0.25">
      <c r="C12" s="12"/>
      <c r="D12" s="12"/>
      <c r="E12" s="12"/>
    </row>
    <row r="13" spans="1:15" x14ac:dyDescent="0.25">
      <c r="B13" s="22"/>
      <c r="C13" s="12"/>
      <c r="D13" s="12"/>
      <c r="E13" s="12"/>
    </row>
    <row r="14" spans="1:15" x14ac:dyDescent="0.25">
      <c r="B14" s="22"/>
      <c r="C14" s="12"/>
      <c r="D14" s="12"/>
      <c r="E14" s="12"/>
    </row>
    <row r="15" spans="1:15" x14ac:dyDescent="0.25">
      <c r="C15" s="12"/>
      <c r="D15" s="12"/>
      <c r="E15" s="12"/>
    </row>
    <row r="16" spans="1:15" x14ac:dyDescent="0.25">
      <c r="C16" s="12"/>
      <c r="D16" s="12"/>
      <c r="E16" s="12"/>
    </row>
    <row r="17" spans="3:8" x14ac:dyDescent="0.25">
      <c r="C17" s="12"/>
      <c r="D17" s="12"/>
      <c r="E17" s="12"/>
      <c r="H17"/>
    </row>
  </sheetData>
  <sheetProtection algorithmName="SHA-512" hashValue="7vv0zd9xpDRN3JSwrT7Sy460n6JdzpPpxWSvkGtUXcoNlpIhn0GP56iDGKZp3Xg/Fq38Hva0oO3cEYgT4D1/2A==" saltValue="XXc+1P9UJJKKTpq3wqbEkw==" spinCount="100000" sheet="1" objects="1" scenarios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3:O78"/>
  <sheetViews>
    <sheetView zoomScale="80" zoomScaleNormal="80" workbookViewId="0">
      <selection activeCell="G1" activeCellId="1" sqref="A1:E1048576 G1:G1048576"/>
    </sheetView>
  </sheetViews>
  <sheetFormatPr defaultRowHeight="15" x14ac:dyDescent="0.25"/>
  <cols>
    <col min="1" max="1" width="12.7109375" customWidth="1"/>
    <col min="2" max="2" width="60.42578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2" width="16.5703125" style="1" customWidth="1"/>
    <col min="13" max="16384" width="9.140625" style="1"/>
  </cols>
  <sheetData>
    <row r="3" spans="1:15" ht="15.75" thickBot="1" x14ac:dyDescent="0.3"/>
    <row r="4" spans="1:15" ht="15.75" thickBot="1" x14ac:dyDescent="0.3">
      <c r="A4" s="13" t="s">
        <v>467</v>
      </c>
      <c r="B4" s="13" t="s">
        <v>840</v>
      </c>
      <c r="C4" s="86"/>
      <c r="D4" s="12"/>
      <c r="E4" s="12"/>
    </row>
    <row r="5" spans="1:15" x14ac:dyDescent="0.25">
      <c r="A5" s="12"/>
      <c r="C5" s="12"/>
      <c r="D5" s="12"/>
      <c r="E5" s="12"/>
    </row>
    <row r="6" spans="1:15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5" x14ac:dyDescent="0.25">
      <c r="A7" s="33">
        <v>1</v>
      </c>
      <c r="B7" s="103" t="s">
        <v>706</v>
      </c>
      <c r="C7" s="18" t="s">
        <v>183</v>
      </c>
      <c r="D7" s="18">
        <f>E7*4</f>
        <v>8000</v>
      </c>
      <c r="E7" s="19">
        <v>2000</v>
      </c>
      <c r="F7" s="7"/>
      <c r="G7" s="23">
        <f>E7*F7</f>
        <v>0</v>
      </c>
      <c r="H7" s="8"/>
      <c r="I7" s="8"/>
      <c r="O7" s="9"/>
    </row>
    <row r="8" spans="1:15" x14ac:dyDescent="0.25">
      <c r="A8" s="33">
        <v>2</v>
      </c>
      <c r="B8" s="103" t="s">
        <v>707</v>
      </c>
      <c r="C8" s="18" t="s">
        <v>183</v>
      </c>
      <c r="D8" s="18">
        <f t="shared" ref="D8:D23" si="0">E8*4</f>
        <v>1200</v>
      </c>
      <c r="E8" s="19">
        <v>300</v>
      </c>
      <c r="F8" s="7"/>
      <c r="G8" s="23">
        <f t="shared" ref="G8:G23" si="1">E8*F8</f>
        <v>0</v>
      </c>
      <c r="H8" s="8"/>
      <c r="I8" s="8"/>
    </row>
    <row r="9" spans="1:15" x14ac:dyDescent="0.25">
      <c r="A9" s="33">
        <v>3</v>
      </c>
      <c r="B9" s="103" t="s">
        <v>711</v>
      </c>
      <c r="C9" s="18" t="s">
        <v>183</v>
      </c>
      <c r="D9" s="18">
        <f t="shared" si="0"/>
        <v>40</v>
      </c>
      <c r="E9" s="19">
        <v>10</v>
      </c>
      <c r="F9" s="7"/>
      <c r="G9" s="23">
        <f t="shared" si="1"/>
        <v>0</v>
      </c>
      <c r="H9" s="8"/>
      <c r="I9" s="8"/>
    </row>
    <row r="10" spans="1:15" x14ac:dyDescent="0.25">
      <c r="A10" s="33">
        <v>4</v>
      </c>
      <c r="B10" s="105" t="s">
        <v>796</v>
      </c>
      <c r="C10" s="18" t="s">
        <v>183</v>
      </c>
      <c r="D10" s="18">
        <f t="shared" si="0"/>
        <v>8000</v>
      </c>
      <c r="E10" s="19">
        <v>2000</v>
      </c>
      <c r="F10" s="7"/>
      <c r="G10" s="23">
        <f t="shared" si="1"/>
        <v>0</v>
      </c>
      <c r="H10" s="8"/>
      <c r="I10" s="8"/>
    </row>
    <row r="11" spans="1:15" x14ac:dyDescent="0.25">
      <c r="A11" s="33">
        <v>5</v>
      </c>
      <c r="B11" s="105" t="s">
        <v>794</v>
      </c>
      <c r="C11" s="18" t="s">
        <v>183</v>
      </c>
      <c r="D11" s="18">
        <f t="shared" si="0"/>
        <v>1200</v>
      </c>
      <c r="E11" s="19">
        <v>300</v>
      </c>
      <c r="F11" s="7"/>
      <c r="G11" s="23">
        <f t="shared" si="1"/>
        <v>0</v>
      </c>
      <c r="H11" s="8"/>
      <c r="I11" s="8"/>
    </row>
    <row r="12" spans="1:15" x14ac:dyDescent="0.25">
      <c r="A12" s="33">
        <v>6</v>
      </c>
      <c r="B12" s="105" t="s">
        <v>795</v>
      </c>
      <c r="C12" s="18" t="s">
        <v>183</v>
      </c>
      <c r="D12" s="18">
        <f t="shared" si="0"/>
        <v>40</v>
      </c>
      <c r="E12" s="19">
        <v>10</v>
      </c>
      <c r="F12" s="7"/>
      <c r="G12" s="23">
        <f t="shared" si="1"/>
        <v>0</v>
      </c>
      <c r="H12" s="8"/>
      <c r="I12" s="8"/>
    </row>
    <row r="13" spans="1:15" x14ac:dyDescent="0.25">
      <c r="A13" s="33">
        <v>7</v>
      </c>
      <c r="B13" s="103" t="s">
        <v>717</v>
      </c>
      <c r="C13" s="18" t="s">
        <v>183</v>
      </c>
      <c r="D13" s="18">
        <f t="shared" si="0"/>
        <v>4000</v>
      </c>
      <c r="E13" s="19">
        <v>1000</v>
      </c>
      <c r="F13" s="34"/>
      <c r="G13" s="23">
        <f t="shared" si="1"/>
        <v>0</v>
      </c>
      <c r="H13" s="8"/>
      <c r="I13" s="8"/>
    </row>
    <row r="14" spans="1:15" x14ac:dyDescent="0.25">
      <c r="A14" s="33">
        <v>8</v>
      </c>
      <c r="B14" s="103" t="s">
        <v>715</v>
      </c>
      <c r="C14" s="18" t="s">
        <v>183</v>
      </c>
      <c r="D14" s="18">
        <f t="shared" si="0"/>
        <v>4000</v>
      </c>
      <c r="E14" s="19">
        <v>1000</v>
      </c>
      <c r="F14" s="7"/>
      <c r="G14" s="23">
        <f t="shared" si="1"/>
        <v>0</v>
      </c>
      <c r="H14" s="8"/>
      <c r="I14" s="8"/>
    </row>
    <row r="15" spans="1:15" x14ac:dyDescent="0.25">
      <c r="A15" s="33">
        <v>9</v>
      </c>
      <c r="B15" s="104" t="s">
        <v>709</v>
      </c>
      <c r="C15" s="18" t="s">
        <v>183</v>
      </c>
      <c r="D15" s="18">
        <f t="shared" si="0"/>
        <v>200</v>
      </c>
      <c r="E15" s="19">
        <v>50</v>
      </c>
      <c r="F15" s="7"/>
      <c r="G15" s="23">
        <f t="shared" si="1"/>
        <v>0</v>
      </c>
      <c r="H15" s="8"/>
      <c r="I15" s="8"/>
    </row>
    <row r="16" spans="1:15" x14ac:dyDescent="0.25">
      <c r="A16" s="33">
        <v>10</v>
      </c>
      <c r="B16" s="91" t="s">
        <v>719</v>
      </c>
      <c r="C16" s="18" t="s">
        <v>183</v>
      </c>
      <c r="D16" s="18">
        <f t="shared" si="0"/>
        <v>200</v>
      </c>
      <c r="E16" s="19">
        <v>50</v>
      </c>
      <c r="F16" s="7"/>
      <c r="G16" s="23">
        <f t="shared" si="1"/>
        <v>0</v>
      </c>
      <c r="H16" s="8"/>
      <c r="I16" s="8"/>
    </row>
    <row r="17" spans="1:9" x14ac:dyDescent="0.25">
      <c r="A17" s="33">
        <v>11</v>
      </c>
      <c r="B17" s="91" t="s">
        <v>720</v>
      </c>
      <c r="C17" s="18" t="s">
        <v>183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  <c r="I17" s="8"/>
    </row>
    <row r="18" spans="1:9" ht="30" x14ac:dyDescent="0.25">
      <c r="A18" s="33">
        <v>12</v>
      </c>
      <c r="B18" s="106" t="s">
        <v>718</v>
      </c>
      <c r="C18" s="18" t="s">
        <v>183</v>
      </c>
      <c r="D18" s="18">
        <f t="shared" si="0"/>
        <v>2000</v>
      </c>
      <c r="E18" s="19">
        <v>500</v>
      </c>
      <c r="F18" s="7"/>
      <c r="G18" s="23">
        <f t="shared" si="1"/>
        <v>0</v>
      </c>
      <c r="H18" s="8"/>
      <c r="I18" s="8"/>
    </row>
    <row r="19" spans="1:9" ht="30" x14ac:dyDescent="0.25">
      <c r="A19" s="33">
        <v>13</v>
      </c>
      <c r="B19" s="106" t="s">
        <v>705</v>
      </c>
      <c r="C19" s="18" t="s">
        <v>183</v>
      </c>
      <c r="D19" s="18">
        <f t="shared" si="0"/>
        <v>2000</v>
      </c>
      <c r="E19" s="19">
        <v>500</v>
      </c>
      <c r="F19" s="7"/>
      <c r="G19" s="23">
        <f t="shared" si="1"/>
        <v>0</v>
      </c>
      <c r="H19" s="8"/>
      <c r="I19" s="8"/>
    </row>
    <row r="20" spans="1:9" ht="30" x14ac:dyDescent="0.25">
      <c r="A20" s="33">
        <v>14</v>
      </c>
      <c r="B20" s="106" t="s">
        <v>710</v>
      </c>
      <c r="C20" s="18" t="s">
        <v>183</v>
      </c>
      <c r="D20" s="18">
        <f t="shared" si="0"/>
        <v>200</v>
      </c>
      <c r="E20" s="19">
        <v>50</v>
      </c>
      <c r="F20" s="7"/>
      <c r="G20" s="23">
        <f t="shared" si="1"/>
        <v>0</v>
      </c>
      <c r="H20" s="8"/>
      <c r="I20" s="8"/>
    </row>
    <row r="21" spans="1:9" ht="30" x14ac:dyDescent="0.25">
      <c r="A21" s="33">
        <v>15</v>
      </c>
      <c r="B21" s="106" t="s">
        <v>712</v>
      </c>
      <c r="C21" s="18" t="s">
        <v>183</v>
      </c>
      <c r="D21" s="18">
        <f t="shared" si="0"/>
        <v>2000</v>
      </c>
      <c r="E21" s="19">
        <v>500</v>
      </c>
      <c r="F21" s="7"/>
      <c r="G21" s="23">
        <f t="shared" si="1"/>
        <v>0</v>
      </c>
      <c r="H21" s="8"/>
      <c r="I21" s="8"/>
    </row>
    <row r="22" spans="1:9" ht="30" x14ac:dyDescent="0.25">
      <c r="A22" s="33">
        <v>16</v>
      </c>
      <c r="B22" s="106" t="s">
        <v>713</v>
      </c>
      <c r="C22" s="18" t="s">
        <v>183</v>
      </c>
      <c r="D22" s="18">
        <f t="shared" si="0"/>
        <v>20000</v>
      </c>
      <c r="E22" s="19">
        <v>5000</v>
      </c>
      <c r="F22" s="7"/>
      <c r="G22" s="23">
        <f t="shared" si="1"/>
        <v>0</v>
      </c>
      <c r="H22" s="8"/>
      <c r="I22" s="8"/>
    </row>
    <row r="23" spans="1:9" ht="30" x14ac:dyDescent="0.25">
      <c r="A23" s="33">
        <v>17</v>
      </c>
      <c r="B23" s="106" t="s">
        <v>714</v>
      </c>
      <c r="C23" s="18" t="s">
        <v>183</v>
      </c>
      <c r="D23" s="18">
        <f t="shared" si="0"/>
        <v>200</v>
      </c>
      <c r="E23" s="19">
        <v>50</v>
      </c>
      <c r="F23" s="7"/>
      <c r="G23" s="23">
        <f t="shared" si="1"/>
        <v>0</v>
      </c>
      <c r="H23" s="8"/>
      <c r="I23" s="8"/>
    </row>
    <row r="24" spans="1:9" x14ac:dyDescent="0.25">
      <c r="A24" s="33"/>
      <c r="B24" s="20" t="s">
        <v>175</v>
      </c>
      <c r="C24" s="21"/>
      <c r="D24" s="21"/>
      <c r="E24" s="21"/>
      <c r="F24" s="10"/>
      <c r="G24" s="24">
        <f>SUM(G7:G23)</f>
        <v>0</v>
      </c>
      <c r="H24" s="25"/>
      <c r="I24" s="25"/>
    </row>
    <row r="25" spans="1:9" x14ac:dyDescent="0.25">
      <c r="C25" s="12"/>
      <c r="D25" s="12"/>
      <c r="E25" s="12"/>
    </row>
    <row r="26" spans="1:9" x14ac:dyDescent="0.25">
      <c r="C26" s="12"/>
      <c r="D26" s="12"/>
      <c r="E26" s="12"/>
    </row>
    <row r="27" spans="1:9" x14ac:dyDescent="0.25">
      <c r="C27" s="12"/>
      <c r="D27" s="12"/>
      <c r="E27" s="12"/>
    </row>
    <row r="28" spans="1:9" x14ac:dyDescent="0.25">
      <c r="B28" s="22"/>
      <c r="C28" s="12"/>
      <c r="D28" s="12"/>
      <c r="E28" s="12"/>
    </row>
    <row r="29" spans="1:9" x14ac:dyDescent="0.25">
      <c r="B29" s="22"/>
      <c r="C29" s="12"/>
      <c r="D29" s="12"/>
      <c r="E29" s="12"/>
    </row>
    <row r="30" spans="1:9" x14ac:dyDescent="0.25">
      <c r="C30" s="12"/>
      <c r="D30" s="12"/>
      <c r="E30" s="12"/>
    </row>
    <row r="31" spans="1:9" x14ac:dyDescent="0.25">
      <c r="C31" s="12"/>
      <c r="D31" s="12"/>
      <c r="E31" s="12"/>
    </row>
    <row r="32" spans="1:9" x14ac:dyDescent="0.25">
      <c r="C32" s="12"/>
      <c r="D32" s="12"/>
      <c r="E32" s="12"/>
    </row>
    <row r="33" spans="1:5" x14ac:dyDescent="0.25">
      <c r="C33" s="12"/>
      <c r="D33" s="12"/>
      <c r="E33" s="12"/>
    </row>
    <row r="34" spans="1:5" x14ac:dyDescent="0.25">
      <c r="A34" s="12"/>
      <c r="C34" s="12"/>
      <c r="D34" s="12"/>
      <c r="E34" s="12"/>
    </row>
    <row r="35" spans="1:5" x14ac:dyDescent="0.25">
      <c r="A35" s="12"/>
      <c r="C35" s="12"/>
      <c r="D35" s="12"/>
      <c r="E35" s="12"/>
    </row>
    <row r="36" spans="1:5" x14ac:dyDescent="0.25">
      <c r="A36" s="12"/>
      <c r="C36" s="12"/>
      <c r="D36" s="12"/>
      <c r="E36" s="12"/>
    </row>
    <row r="37" spans="1:5" x14ac:dyDescent="0.25">
      <c r="A37" s="12"/>
      <c r="C37" s="12"/>
      <c r="D37" s="12"/>
      <c r="E37" s="12"/>
    </row>
    <row r="38" spans="1:5" x14ac:dyDescent="0.25">
      <c r="A38" s="12"/>
      <c r="C38" s="12"/>
      <c r="D38" s="12"/>
      <c r="E38" s="12"/>
    </row>
    <row r="39" spans="1:5" x14ac:dyDescent="0.25">
      <c r="A39" s="12"/>
      <c r="C39" s="12"/>
      <c r="D39" s="12"/>
      <c r="E39" s="12"/>
    </row>
    <row r="40" spans="1:5" x14ac:dyDescent="0.25">
      <c r="A40" s="12"/>
      <c r="C40" s="12"/>
      <c r="D40" s="12"/>
      <c r="E40" s="12"/>
    </row>
    <row r="41" spans="1:5" x14ac:dyDescent="0.25">
      <c r="A41" s="12"/>
      <c r="C41" s="12"/>
      <c r="D41" s="12"/>
      <c r="E41" s="12"/>
    </row>
    <row r="42" spans="1:5" x14ac:dyDescent="0.25">
      <c r="A42" s="12"/>
      <c r="C42" s="12"/>
      <c r="D42" s="12"/>
      <c r="E42" s="12"/>
    </row>
    <row r="43" spans="1:5" x14ac:dyDescent="0.25">
      <c r="A43" s="12"/>
      <c r="C43" s="12"/>
      <c r="D43" s="12"/>
      <c r="E43" s="12"/>
    </row>
    <row r="44" spans="1:5" x14ac:dyDescent="0.25">
      <c r="A44" s="12"/>
      <c r="C44" s="12"/>
      <c r="D44" s="12"/>
      <c r="E44" s="12"/>
    </row>
    <row r="45" spans="1:5" x14ac:dyDescent="0.25">
      <c r="A45" s="12"/>
      <c r="C45" s="12"/>
      <c r="D45" s="12"/>
      <c r="E45" s="12"/>
    </row>
    <row r="46" spans="1:5" x14ac:dyDescent="0.25">
      <c r="A46" s="12"/>
      <c r="C46" s="12"/>
      <c r="D46" s="12"/>
      <c r="E46" s="12"/>
    </row>
    <row r="47" spans="1:5" x14ac:dyDescent="0.25">
      <c r="C47" s="12"/>
      <c r="D47" s="12"/>
      <c r="E47" s="12"/>
    </row>
    <row r="48" spans="1:5" x14ac:dyDescent="0.25">
      <c r="C48" s="12"/>
      <c r="D48" s="12"/>
      <c r="E48" s="12"/>
    </row>
    <row r="49" spans="1:5" x14ac:dyDescent="0.25">
      <c r="C49" s="12"/>
      <c r="D49" s="12"/>
      <c r="E49" s="12"/>
    </row>
    <row r="50" spans="1:5" x14ac:dyDescent="0.25">
      <c r="C50" s="12"/>
      <c r="D50" s="12"/>
      <c r="E50" s="12"/>
    </row>
    <row r="51" spans="1:5" x14ac:dyDescent="0.25">
      <c r="C51" s="12"/>
      <c r="D51" s="12"/>
      <c r="E51" s="12"/>
    </row>
    <row r="52" spans="1:5" x14ac:dyDescent="0.25">
      <c r="A52" s="12"/>
      <c r="C52" s="12"/>
      <c r="D52" s="12"/>
      <c r="E52" s="12"/>
    </row>
    <row r="53" spans="1:5" x14ac:dyDescent="0.25">
      <c r="A53" s="12"/>
      <c r="C53" s="12"/>
      <c r="D53" s="12"/>
      <c r="E53" s="12"/>
    </row>
    <row r="54" spans="1:5" x14ac:dyDescent="0.25">
      <c r="A54" s="12"/>
      <c r="C54" s="12"/>
      <c r="D54" s="12"/>
      <c r="E54" s="12"/>
    </row>
    <row r="55" spans="1:5" x14ac:dyDescent="0.25">
      <c r="A55" s="12"/>
      <c r="C55" s="12"/>
      <c r="D55" s="12"/>
      <c r="E55" s="12"/>
    </row>
    <row r="56" spans="1:5" x14ac:dyDescent="0.25">
      <c r="A56" s="12"/>
      <c r="C56" s="12"/>
      <c r="D56" s="12"/>
      <c r="E56" s="12"/>
    </row>
    <row r="57" spans="1:5" x14ac:dyDescent="0.25">
      <c r="A57" s="12"/>
      <c r="C57" s="12"/>
      <c r="D57" s="12"/>
      <c r="E57" s="12"/>
    </row>
    <row r="58" spans="1:5" x14ac:dyDescent="0.25">
      <c r="A58" s="12"/>
      <c r="C58" s="12"/>
      <c r="D58" s="12"/>
      <c r="E58" s="12"/>
    </row>
    <row r="59" spans="1:5" x14ac:dyDescent="0.25">
      <c r="A59" s="12"/>
      <c r="C59" s="12"/>
      <c r="D59" s="12"/>
      <c r="E59" s="12"/>
    </row>
    <row r="60" spans="1:5" x14ac:dyDescent="0.25">
      <c r="A60" s="12"/>
      <c r="C60" s="12"/>
      <c r="D60" s="12"/>
      <c r="E60" s="12"/>
    </row>
    <row r="61" spans="1:5" x14ac:dyDescent="0.25">
      <c r="A61" s="12"/>
      <c r="C61" s="12"/>
      <c r="D61" s="12"/>
      <c r="E61" s="12"/>
    </row>
    <row r="62" spans="1:5" x14ac:dyDescent="0.25">
      <c r="A62" s="12"/>
      <c r="C62" s="12"/>
      <c r="D62" s="12"/>
      <c r="E62" s="12"/>
    </row>
    <row r="63" spans="1:5" x14ac:dyDescent="0.25">
      <c r="A63" s="12"/>
      <c r="C63" s="12"/>
      <c r="D63" s="12"/>
      <c r="E63" s="12"/>
    </row>
    <row r="64" spans="1:5" x14ac:dyDescent="0.25">
      <c r="A64" s="12"/>
      <c r="C64" s="12"/>
      <c r="D64" s="12"/>
      <c r="E64" s="12"/>
    </row>
    <row r="65" spans="1:7" x14ac:dyDescent="0.25">
      <c r="A65" s="12"/>
      <c r="C65" s="12"/>
      <c r="D65" s="12"/>
      <c r="E65" s="12"/>
    </row>
    <row r="66" spans="1:7" x14ac:dyDescent="0.25">
      <c r="A66" s="12"/>
      <c r="C66" s="12"/>
      <c r="D66" s="12"/>
      <c r="E66" s="12"/>
      <c r="G66" s="81"/>
    </row>
    <row r="67" spans="1:7" x14ac:dyDescent="0.25">
      <c r="A67" s="12"/>
      <c r="C67" s="12"/>
      <c r="D67" s="12"/>
      <c r="E67" s="12"/>
      <c r="G67" s="81"/>
    </row>
    <row r="68" spans="1:7" x14ac:dyDescent="0.25">
      <c r="A68" s="12"/>
      <c r="C68" s="12"/>
      <c r="D68" s="12"/>
      <c r="E68" s="12"/>
    </row>
    <row r="69" spans="1:7" x14ac:dyDescent="0.25">
      <c r="A69" s="12"/>
      <c r="C69" s="12"/>
      <c r="D69" s="12"/>
      <c r="E69" s="12"/>
    </row>
    <row r="70" spans="1:7" x14ac:dyDescent="0.25">
      <c r="A70" s="12"/>
      <c r="C70" s="12"/>
      <c r="D70" s="12"/>
      <c r="E70" s="12"/>
    </row>
    <row r="71" spans="1:7" x14ac:dyDescent="0.25">
      <c r="A71" s="12"/>
      <c r="C71" s="12"/>
      <c r="D71" s="12"/>
      <c r="E71" s="12"/>
    </row>
    <row r="72" spans="1:7" x14ac:dyDescent="0.25">
      <c r="A72" s="12"/>
      <c r="C72" s="12"/>
      <c r="D72" s="12"/>
      <c r="E72" s="12"/>
    </row>
    <row r="73" spans="1:7" x14ac:dyDescent="0.25">
      <c r="A73" s="12"/>
      <c r="C73" s="12"/>
      <c r="D73" s="12"/>
      <c r="E73" s="12"/>
    </row>
    <row r="74" spans="1:7" x14ac:dyDescent="0.25">
      <c r="A74" s="12"/>
      <c r="C74" s="12"/>
      <c r="D74" s="12"/>
      <c r="E74" s="12"/>
    </row>
    <row r="75" spans="1:7" x14ac:dyDescent="0.25">
      <c r="A75" s="12"/>
      <c r="C75" s="12"/>
      <c r="D75" s="12"/>
      <c r="E75" s="12"/>
    </row>
    <row r="76" spans="1:7" x14ac:dyDescent="0.25">
      <c r="A76" s="12"/>
      <c r="C76" s="12"/>
      <c r="D76" s="12"/>
      <c r="E76" s="12"/>
    </row>
    <row r="77" spans="1:7" x14ac:dyDescent="0.25">
      <c r="C77" s="12"/>
      <c r="D77" s="12"/>
      <c r="E77" s="12"/>
    </row>
    <row r="78" spans="1:7" x14ac:dyDescent="0.25">
      <c r="C78" s="12"/>
      <c r="D78" s="12"/>
      <c r="E78" s="12"/>
    </row>
  </sheetData>
  <sheetProtection algorithmName="SHA-512" hashValue="mKGfv/cN2CBEtTSbK3djr9/2zIBiscTgHZMwhWEMnpyCFSM29CnmUrlzi0JD0sk7mX97vFmMPA4BmaBmFZ5log==" saltValue="bGiGNDNc89bCcop66ON1fg==" spinCount="100000" sheet="1" objects="1" scenarios="1"/>
  <sortState xmlns:xlrd2="http://schemas.microsoft.com/office/spreadsheetml/2017/richdata2" ref="B7:J26">
    <sortCondition ref="B7"/>
  </sortState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8"/>
  <sheetViews>
    <sheetView workbookViewId="0">
      <selection activeCell="G1" activeCellId="2" sqref="G26 A1:E1048576 G1:G1048576"/>
    </sheetView>
  </sheetViews>
  <sheetFormatPr defaultRowHeight="15" x14ac:dyDescent="0.25"/>
  <cols>
    <col min="1" max="1" width="15" customWidth="1"/>
    <col min="2" max="2" width="63.710937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1" spans="1:12" x14ac:dyDescent="0.25">
      <c r="C1" s="12"/>
      <c r="D1" s="12"/>
      <c r="E1" s="12"/>
    </row>
    <row r="2" spans="1:12" x14ac:dyDescent="0.25">
      <c r="C2" s="12"/>
      <c r="D2" s="12"/>
      <c r="E2" s="12"/>
    </row>
    <row r="3" spans="1:12" ht="15.75" thickBot="1" x14ac:dyDescent="0.3">
      <c r="C3" s="12"/>
      <c r="D3" s="12"/>
      <c r="E3" s="12"/>
    </row>
    <row r="4" spans="1:12" ht="15.75" thickBot="1" x14ac:dyDescent="0.3">
      <c r="A4" s="13" t="s">
        <v>834</v>
      </c>
      <c r="B4" s="108" t="s">
        <v>291</v>
      </c>
      <c r="C4" s="12"/>
      <c r="D4" s="12"/>
      <c r="E4" s="12"/>
    </row>
    <row r="5" spans="1:12" x14ac:dyDescent="0.25">
      <c r="A5" s="12"/>
      <c r="C5" s="12"/>
      <c r="D5" s="12"/>
      <c r="E5" s="12"/>
    </row>
    <row r="6" spans="1:12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2</v>
      </c>
      <c r="I6" s="107"/>
    </row>
    <row r="7" spans="1:12" ht="30" x14ac:dyDescent="0.25">
      <c r="A7" s="109">
        <v>1</v>
      </c>
      <c r="B7" s="47" t="s">
        <v>151</v>
      </c>
      <c r="C7" s="18" t="s">
        <v>184</v>
      </c>
      <c r="D7" s="18">
        <f>E7*4</f>
        <v>1200</v>
      </c>
      <c r="E7" s="19">
        <v>300</v>
      </c>
      <c r="F7" s="7"/>
      <c r="G7" s="23">
        <f>E7*F7</f>
        <v>0</v>
      </c>
      <c r="H7" s="8"/>
      <c r="L7" s="9"/>
    </row>
    <row r="8" spans="1:12" ht="45" x14ac:dyDescent="0.25">
      <c r="A8" s="109">
        <v>2</v>
      </c>
      <c r="B8" s="47" t="s">
        <v>182</v>
      </c>
      <c r="C8" s="18" t="s">
        <v>184</v>
      </c>
      <c r="D8" s="18">
        <f t="shared" ref="D8:D9" si="0">E8*4</f>
        <v>2400</v>
      </c>
      <c r="E8" s="19">
        <v>600</v>
      </c>
      <c r="F8" s="7"/>
      <c r="G8" s="23">
        <f t="shared" ref="G8:G9" si="1">E8*F8</f>
        <v>0</v>
      </c>
      <c r="H8" s="8"/>
    </row>
    <row r="9" spans="1:12" x14ac:dyDescent="0.25">
      <c r="A9" s="109">
        <v>3</v>
      </c>
      <c r="B9" s="47" t="s">
        <v>752</v>
      </c>
      <c r="C9" s="18" t="s">
        <v>184</v>
      </c>
      <c r="D9" s="18">
        <f t="shared" si="0"/>
        <v>400</v>
      </c>
      <c r="E9" s="19">
        <v>100</v>
      </c>
      <c r="F9" s="7"/>
      <c r="G9" s="23">
        <f t="shared" si="1"/>
        <v>0</v>
      </c>
      <c r="H9" s="8"/>
    </row>
    <row r="10" spans="1:12" x14ac:dyDescent="0.25">
      <c r="A10" s="110"/>
      <c r="B10" s="20" t="s">
        <v>175</v>
      </c>
      <c r="C10" s="21" t="s">
        <v>13</v>
      </c>
      <c r="D10" s="21"/>
      <c r="E10" s="21"/>
      <c r="F10" s="10"/>
      <c r="G10" s="24">
        <f>SUM(G7:G9)</f>
        <v>0</v>
      </c>
      <c r="H10" s="25"/>
    </row>
    <row r="11" spans="1:12" x14ac:dyDescent="0.25">
      <c r="C11" s="81"/>
      <c r="D11" s="12"/>
      <c r="E11" s="12"/>
    </row>
    <row r="12" spans="1:12" x14ac:dyDescent="0.25">
      <c r="B12" s="74"/>
      <c r="C12" s="81"/>
      <c r="D12" s="12"/>
      <c r="E12" s="12"/>
    </row>
    <row r="13" spans="1:12" x14ac:dyDescent="0.25">
      <c r="C13" s="81"/>
      <c r="D13" s="12"/>
      <c r="E13" s="12"/>
    </row>
    <row r="14" spans="1:12" x14ac:dyDescent="0.25">
      <c r="B14" s="22"/>
      <c r="C14" s="81"/>
      <c r="D14" s="12"/>
      <c r="E14" s="12"/>
    </row>
    <row r="15" spans="1:12" x14ac:dyDescent="0.25">
      <c r="B15" s="22"/>
      <c r="C15" s="12"/>
      <c r="D15" s="12"/>
      <c r="E15" s="12"/>
    </row>
    <row r="16" spans="1:12" x14ac:dyDescent="0.25">
      <c r="C16" s="81"/>
      <c r="D16" s="12"/>
      <c r="E16" s="12"/>
    </row>
    <row r="17" spans="3:5" x14ac:dyDescent="0.25">
      <c r="C17" s="81"/>
      <c r="D17" s="12"/>
      <c r="E17" s="12"/>
    </row>
    <row r="18" spans="3:5" x14ac:dyDescent="0.25">
      <c r="C18" s="81"/>
      <c r="D18" s="12"/>
      <c r="E18" s="12"/>
    </row>
  </sheetData>
  <sheetProtection algorithmName="SHA-512" hashValue="UV3rgC+E55oIWwVB2WOpcB6vxnGR+2y0lBAZRHsjICLIl3hLeSxcoHUef6FRSWbeF+/24x4xHgZ+zBwGDZ469w==" saltValue="K1vJDR6c7oW/xrJ5BeU3iw==" spinCount="100000" sheet="1" objects="1" scenarios="1"/>
  <sortState xmlns:xlrd2="http://schemas.microsoft.com/office/spreadsheetml/2017/richdata2" ref="B7:H9">
    <sortCondition ref="B7:B9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3:K37"/>
  <sheetViews>
    <sheetView workbookViewId="0">
      <selection activeCell="G1" activeCellId="2" sqref="G14 A1:E1048576 G1:G1048576"/>
    </sheetView>
  </sheetViews>
  <sheetFormatPr defaultRowHeight="15" x14ac:dyDescent="0.25"/>
  <cols>
    <col min="1" max="1" width="15" customWidth="1"/>
    <col min="2" max="2" width="56.7109375" customWidth="1"/>
    <col min="3" max="5" width="20.7109375" style="12" customWidth="1"/>
    <col min="6" max="6" width="20.7109375" style="1" customWidth="1"/>
    <col min="7" max="7" width="20.7109375" customWidth="1"/>
    <col min="8" max="8" width="20.7109375" style="1" customWidth="1"/>
    <col min="9" max="16384" width="9.140625" style="1"/>
  </cols>
  <sheetData>
    <row r="3" spans="1:11" ht="15.75" thickBot="1" x14ac:dyDescent="0.3"/>
    <row r="4" spans="1:11" ht="15.75" thickBot="1" x14ac:dyDescent="0.3">
      <c r="A4" s="13" t="s">
        <v>838</v>
      </c>
      <c r="B4" s="108" t="s">
        <v>11</v>
      </c>
    </row>
    <row r="5" spans="1:11" x14ac:dyDescent="0.25">
      <c r="A5" s="12"/>
    </row>
    <row r="6" spans="1:11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2</v>
      </c>
      <c r="I6" s="5"/>
      <c r="K6" s="5"/>
    </row>
    <row r="7" spans="1:11" ht="30" x14ac:dyDescent="0.25">
      <c r="A7" s="109">
        <v>1</v>
      </c>
      <c r="B7" s="47" t="s">
        <v>885</v>
      </c>
      <c r="C7" s="18" t="s">
        <v>184</v>
      </c>
      <c r="D7" s="18">
        <f>E7*4</f>
        <v>200</v>
      </c>
      <c r="E7" s="19">
        <v>50</v>
      </c>
      <c r="F7" s="7"/>
      <c r="G7" s="23">
        <f>E7*F7</f>
        <v>0</v>
      </c>
      <c r="H7" s="8"/>
    </row>
    <row r="8" spans="1:11" x14ac:dyDescent="0.25">
      <c r="A8" s="109">
        <v>2</v>
      </c>
      <c r="B8" s="47" t="s">
        <v>883</v>
      </c>
      <c r="C8" s="18" t="s">
        <v>184</v>
      </c>
      <c r="D8" s="18">
        <f t="shared" ref="D8:D14" si="0">E8*4</f>
        <v>40</v>
      </c>
      <c r="E8" s="19">
        <v>10</v>
      </c>
      <c r="F8" s="7"/>
      <c r="G8" s="23">
        <f t="shared" ref="G8:G14" si="1">E8*F8</f>
        <v>0</v>
      </c>
      <c r="H8" s="8"/>
    </row>
    <row r="9" spans="1:11" ht="30" x14ac:dyDescent="0.25">
      <c r="A9" s="109">
        <v>3</v>
      </c>
      <c r="B9" s="47" t="s">
        <v>882</v>
      </c>
      <c r="C9" s="18" t="s">
        <v>184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</row>
    <row r="10" spans="1:11" x14ac:dyDescent="0.25">
      <c r="A10" s="109">
        <v>4</v>
      </c>
      <c r="B10" s="47" t="s">
        <v>884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</row>
    <row r="11" spans="1:11" x14ac:dyDescent="0.25">
      <c r="A11" s="109">
        <v>5</v>
      </c>
      <c r="B11" s="47" t="s">
        <v>293</v>
      </c>
      <c r="C11" s="18" t="s">
        <v>184</v>
      </c>
      <c r="D11" s="18">
        <f t="shared" si="0"/>
        <v>1200</v>
      </c>
      <c r="E11" s="19">
        <v>300</v>
      </c>
      <c r="F11" s="7"/>
      <c r="G11" s="23">
        <f t="shared" si="1"/>
        <v>0</v>
      </c>
      <c r="H11" s="8"/>
    </row>
    <row r="12" spans="1:11" x14ac:dyDescent="0.25">
      <c r="A12" s="109">
        <v>6</v>
      </c>
      <c r="B12" s="47" t="s">
        <v>886</v>
      </c>
      <c r="C12" s="18" t="s">
        <v>184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</row>
    <row r="13" spans="1:11" x14ac:dyDescent="0.25">
      <c r="A13" s="109">
        <v>7</v>
      </c>
      <c r="B13" s="47" t="s">
        <v>292</v>
      </c>
      <c r="C13" s="18" t="s">
        <v>184</v>
      </c>
      <c r="D13" s="18">
        <f t="shared" si="0"/>
        <v>200</v>
      </c>
      <c r="E13" s="19">
        <v>50</v>
      </c>
      <c r="F13" s="7"/>
      <c r="G13" s="23">
        <f t="shared" si="1"/>
        <v>0</v>
      </c>
      <c r="H13" s="8"/>
    </row>
    <row r="14" spans="1:11" x14ac:dyDescent="0.25">
      <c r="A14" s="109">
        <v>8</v>
      </c>
      <c r="B14" s="47" t="s">
        <v>294</v>
      </c>
      <c r="C14" s="18" t="s">
        <v>184</v>
      </c>
      <c r="D14" s="18">
        <f t="shared" si="0"/>
        <v>200</v>
      </c>
      <c r="E14" s="19">
        <v>50</v>
      </c>
      <c r="F14" s="7"/>
      <c r="G14" s="23">
        <f t="shared" si="1"/>
        <v>0</v>
      </c>
      <c r="H14" s="8"/>
    </row>
    <row r="15" spans="1:11" x14ac:dyDescent="0.25">
      <c r="A15" s="110"/>
      <c r="B15" s="20" t="s">
        <v>175</v>
      </c>
      <c r="C15" s="21" t="s">
        <v>13</v>
      </c>
      <c r="D15" s="21"/>
      <c r="E15" s="131"/>
      <c r="F15" s="10"/>
      <c r="G15" s="24">
        <f>SUM(G7:G14)</f>
        <v>0</v>
      </c>
      <c r="H15" s="25"/>
    </row>
    <row r="16" spans="1:11" x14ac:dyDescent="0.25">
      <c r="C16" s="81"/>
    </row>
    <row r="17" spans="2:5" x14ac:dyDescent="0.25">
      <c r="C17" s="81"/>
    </row>
    <row r="18" spans="2:5" x14ac:dyDescent="0.25">
      <c r="C18" s="81"/>
    </row>
    <row r="19" spans="2:5" x14ac:dyDescent="0.25">
      <c r="B19" s="22"/>
      <c r="C19" s="81"/>
    </row>
    <row r="20" spans="2:5" x14ac:dyDescent="0.25">
      <c r="B20" s="22"/>
    </row>
    <row r="21" spans="2:5" x14ac:dyDescent="0.25">
      <c r="C21" s="81"/>
    </row>
    <row r="22" spans="2:5" x14ac:dyDescent="0.25">
      <c r="C22" s="81"/>
    </row>
    <row r="23" spans="2:5" x14ac:dyDescent="0.25">
      <c r="C23" s="81"/>
    </row>
    <row r="24" spans="2:5" x14ac:dyDescent="0.25">
      <c r="C24" s="81"/>
    </row>
    <row r="25" spans="2:5" x14ac:dyDescent="0.25">
      <c r="C25" s="81"/>
    </row>
    <row r="26" spans="2:5" x14ac:dyDescent="0.25">
      <c r="C26" s="81"/>
    </row>
    <row r="27" spans="2:5" x14ac:dyDescent="0.25">
      <c r="C27" s="81"/>
    </row>
    <row r="28" spans="2:5" x14ac:dyDescent="0.25">
      <c r="C28" s="81"/>
      <c r="D28" s="132"/>
      <c r="E28" s="132"/>
    </row>
    <row r="29" spans="2:5" x14ac:dyDescent="0.25">
      <c r="C29" s="81"/>
    </row>
    <row r="30" spans="2:5" x14ac:dyDescent="0.25">
      <c r="C30" s="81"/>
    </row>
    <row r="32" spans="2:5" x14ac:dyDescent="0.25">
      <c r="C32" s="133"/>
    </row>
    <row r="35" spans="3:5" x14ac:dyDescent="0.25">
      <c r="C35" s="81"/>
      <c r="D35" s="134"/>
      <c r="E35" s="134"/>
    </row>
    <row r="37" spans="3:5" x14ac:dyDescent="0.25">
      <c r="D37" s="132"/>
      <c r="E37" s="132"/>
    </row>
  </sheetData>
  <sheetProtection algorithmName="SHA-512" hashValue="Mg2UZ+HQv8IfrFxyo2+LDmOkO/RKIr2v5IU1oJpRTmLvCuXNKEC8tdeX5n2AouMspVV1iec88PPdrHS6SOLk1Q==" saltValue="H3oieZgE+5RSvl+0PajpaQ==" spinCount="100000" sheet="1" objects="1" scenarios="1"/>
  <sortState xmlns:xlrd2="http://schemas.microsoft.com/office/spreadsheetml/2017/richdata2" ref="B7:H15">
    <sortCondition ref="B7:B15"/>
  </sortState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3:M37"/>
  <sheetViews>
    <sheetView zoomScale="78" zoomScaleNormal="78" workbookViewId="0">
      <selection activeCell="F8" sqref="F8"/>
    </sheetView>
  </sheetViews>
  <sheetFormatPr defaultRowHeight="15" x14ac:dyDescent="0.25"/>
  <cols>
    <col min="1" max="1" width="14.140625" customWidth="1"/>
    <col min="2" max="2" width="59.4257812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9" width="18.28515625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3" t="s">
        <v>835</v>
      </c>
      <c r="B4" s="118" t="s">
        <v>15</v>
      </c>
      <c r="C4" s="86"/>
      <c r="D4" s="86"/>
      <c r="E4" s="86"/>
    </row>
    <row r="5" spans="1:13" ht="15.75" thickBot="1" x14ac:dyDescent="0.3">
      <c r="A5" s="12"/>
      <c r="C5" s="12"/>
      <c r="D5" s="12"/>
      <c r="E5" s="12"/>
    </row>
    <row r="6" spans="1:13" ht="45.75" thickBot="1" x14ac:dyDescent="0.3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890</v>
      </c>
      <c r="F6" s="4" t="s">
        <v>803</v>
      </c>
      <c r="G6" s="15" t="s">
        <v>804</v>
      </c>
      <c r="H6" s="4" t="s">
        <v>2</v>
      </c>
      <c r="I6" s="111" t="s">
        <v>2</v>
      </c>
      <c r="J6" s="112"/>
    </row>
    <row r="7" spans="1:13" x14ac:dyDescent="0.25">
      <c r="A7" s="119">
        <v>1</v>
      </c>
      <c r="B7" s="91" t="s">
        <v>721</v>
      </c>
      <c r="C7" s="18" t="s">
        <v>184</v>
      </c>
      <c r="D7" s="18">
        <f>E7*4*4</f>
        <v>4000</v>
      </c>
      <c r="E7" s="120">
        <v>250</v>
      </c>
      <c r="F7" s="7"/>
      <c r="G7" s="23">
        <f>E7*F7</f>
        <v>0</v>
      </c>
      <c r="H7" s="8"/>
    </row>
    <row r="8" spans="1:13" x14ac:dyDescent="0.25">
      <c r="A8" s="119">
        <v>2</v>
      </c>
      <c r="B8" s="91" t="s">
        <v>471</v>
      </c>
      <c r="C8" s="18" t="s">
        <v>184</v>
      </c>
      <c r="D8" s="18">
        <f t="shared" ref="D8:D31" si="0">E8*4*4</f>
        <v>400</v>
      </c>
      <c r="E8" s="120">
        <v>25</v>
      </c>
      <c r="F8" s="7"/>
      <c r="G8" s="23">
        <f t="shared" ref="G8:G31" si="1">E8*F8</f>
        <v>0</v>
      </c>
      <c r="H8" s="8"/>
      <c r="I8" s="113"/>
      <c r="M8" s="9"/>
    </row>
    <row r="9" spans="1:13" x14ac:dyDescent="0.25">
      <c r="A9" s="121">
        <v>3</v>
      </c>
      <c r="B9" s="91" t="s">
        <v>722</v>
      </c>
      <c r="C9" s="18" t="s">
        <v>184</v>
      </c>
      <c r="D9" s="18">
        <f t="shared" si="0"/>
        <v>400</v>
      </c>
      <c r="E9" s="120">
        <v>25</v>
      </c>
      <c r="F9" s="7"/>
      <c r="G9" s="23">
        <f t="shared" si="1"/>
        <v>0</v>
      </c>
      <c r="H9" s="8"/>
      <c r="I9" s="114"/>
    </row>
    <row r="10" spans="1:13" x14ac:dyDescent="0.25">
      <c r="A10" s="121">
        <v>4</v>
      </c>
      <c r="B10" s="91" t="s">
        <v>470</v>
      </c>
      <c r="C10" s="18" t="s">
        <v>184</v>
      </c>
      <c r="D10" s="18">
        <f t="shared" si="0"/>
        <v>400</v>
      </c>
      <c r="E10" s="120">
        <v>25</v>
      </c>
      <c r="F10" s="7"/>
      <c r="G10" s="23">
        <f t="shared" si="1"/>
        <v>0</v>
      </c>
      <c r="H10" s="8"/>
      <c r="I10" s="114"/>
    </row>
    <row r="11" spans="1:13" x14ac:dyDescent="0.25">
      <c r="A11" s="121">
        <v>5</v>
      </c>
      <c r="B11" s="91" t="s">
        <v>473</v>
      </c>
      <c r="C11" s="18" t="s">
        <v>184</v>
      </c>
      <c r="D11" s="18">
        <f t="shared" si="0"/>
        <v>200</v>
      </c>
      <c r="E11" s="120">
        <v>12.5</v>
      </c>
      <c r="F11" s="7"/>
      <c r="G11" s="23">
        <f t="shared" si="1"/>
        <v>0</v>
      </c>
      <c r="H11" s="8"/>
      <c r="I11" s="114"/>
    </row>
    <row r="12" spans="1:13" x14ac:dyDescent="0.25">
      <c r="A12" s="121">
        <v>6</v>
      </c>
      <c r="B12" s="91" t="s">
        <v>723</v>
      </c>
      <c r="C12" s="18" t="s">
        <v>184</v>
      </c>
      <c r="D12" s="18">
        <f t="shared" si="0"/>
        <v>400</v>
      </c>
      <c r="E12" s="120">
        <v>25</v>
      </c>
      <c r="F12" s="7"/>
      <c r="G12" s="23">
        <f t="shared" si="1"/>
        <v>0</v>
      </c>
      <c r="H12" s="8"/>
      <c r="I12" s="114"/>
    </row>
    <row r="13" spans="1:13" x14ac:dyDescent="0.25">
      <c r="A13" s="121">
        <v>7</v>
      </c>
      <c r="B13" s="91" t="s">
        <v>452</v>
      </c>
      <c r="C13" s="120" t="s">
        <v>184</v>
      </c>
      <c r="D13" s="18">
        <f t="shared" si="0"/>
        <v>800</v>
      </c>
      <c r="E13" s="120">
        <v>50</v>
      </c>
      <c r="F13" s="115"/>
      <c r="G13" s="23">
        <f t="shared" si="1"/>
        <v>0</v>
      </c>
      <c r="H13" s="116"/>
      <c r="I13" s="117"/>
    </row>
    <row r="14" spans="1:13" x14ac:dyDescent="0.25">
      <c r="A14" s="121">
        <v>8</v>
      </c>
      <c r="B14" s="91" t="s">
        <v>114</v>
      </c>
      <c r="C14" s="18" t="s">
        <v>184</v>
      </c>
      <c r="D14" s="18">
        <f t="shared" si="0"/>
        <v>800</v>
      </c>
      <c r="E14" s="120">
        <v>50</v>
      </c>
      <c r="F14" s="7"/>
      <c r="G14" s="23">
        <f t="shared" si="1"/>
        <v>0</v>
      </c>
      <c r="H14" s="8"/>
      <c r="I14" s="114"/>
    </row>
    <row r="15" spans="1:13" x14ac:dyDescent="0.25">
      <c r="A15" s="121">
        <v>9</v>
      </c>
      <c r="B15" s="91" t="s">
        <v>472</v>
      </c>
      <c r="C15" s="18" t="s">
        <v>184</v>
      </c>
      <c r="D15" s="18">
        <v>20</v>
      </c>
      <c r="E15" s="120">
        <v>0</v>
      </c>
      <c r="F15" s="7"/>
      <c r="G15" s="23">
        <f t="shared" si="1"/>
        <v>0</v>
      </c>
      <c r="H15" s="8"/>
      <c r="I15" s="114"/>
    </row>
    <row r="16" spans="1:13" x14ac:dyDescent="0.25">
      <c r="A16" s="121">
        <v>10</v>
      </c>
      <c r="B16" s="91" t="s">
        <v>783</v>
      </c>
      <c r="C16" s="18" t="s">
        <v>184</v>
      </c>
      <c r="D16" s="18">
        <f t="shared" si="0"/>
        <v>400</v>
      </c>
      <c r="E16" s="120">
        <v>25</v>
      </c>
      <c r="F16" s="7"/>
      <c r="G16" s="23">
        <f t="shared" si="1"/>
        <v>0</v>
      </c>
      <c r="H16" s="8"/>
      <c r="I16" s="114"/>
    </row>
    <row r="17" spans="1:9" x14ac:dyDescent="0.25">
      <c r="A17" s="121">
        <v>11</v>
      </c>
      <c r="B17" s="91" t="s">
        <v>476</v>
      </c>
      <c r="C17" s="18" t="s">
        <v>184</v>
      </c>
      <c r="D17" s="18">
        <f t="shared" si="0"/>
        <v>200</v>
      </c>
      <c r="E17" s="120">
        <v>12.5</v>
      </c>
      <c r="F17" s="7"/>
      <c r="G17" s="23">
        <f t="shared" si="1"/>
        <v>0</v>
      </c>
      <c r="H17" s="8"/>
      <c r="I17" s="114"/>
    </row>
    <row r="18" spans="1:9" x14ac:dyDescent="0.25">
      <c r="A18" s="121">
        <v>12</v>
      </c>
      <c r="B18" s="91" t="s">
        <v>477</v>
      </c>
      <c r="C18" s="18" t="s">
        <v>184</v>
      </c>
      <c r="D18" s="18">
        <f t="shared" si="0"/>
        <v>200</v>
      </c>
      <c r="E18" s="120">
        <v>12.5</v>
      </c>
      <c r="F18" s="7"/>
      <c r="G18" s="23">
        <f t="shared" si="1"/>
        <v>0</v>
      </c>
      <c r="H18" s="8"/>
      <c r="I18" s="114"/>
    </row>
    <row r="19" spans="1:9" x14ac:dyDescent="0.25">
      <c r="A19" s="121">
        <v>13</v>
      </c>
      <c r="B19" s="91" t="s">
        <v>115</v>
      </c>
      <c r="C19" s="18" t="s">
        <v>184</v>
      </c>
      <c r="D19" s="18">
        <f t="shared" si="0"/>
        <v>600</v>
      </c>
      <c r="E19" s="120">
        <v>37.5</v>
      </c>
      <c r="F19" s="7"/>
      <c r="G19" s="23">
        <f t="shared" si="1"/>
        <v>0</v>
      </c>
      <c r="H19" s="8"/>
      <c r="I19" s="114"/>
    </row>
    <row r="20" spans="1:9" x14ac:dyDescent="0.25">
      <c r="A20" s="121">
        <v>14</v>
      </c>
      <c r="B20" s="91" t="s">
        <v>474</v>
      </c>
      <c r="C20" s="18" t="s">
        <v>184</v>
      </c>
      <c r="D20" s="18">
        <f t="shared" si="0"/>
        <v>400</v>
      </c>
      <c r="E20" s="120">
        <v>25</v>
      </c>
      <c r="F20" s="7"/>
      <c r="G20" s="23">
        <f t="shared" si="1"/>
        <v>0</v>
      </c>
      <c r="H20" s="8"/>
      <c r="I20" s="114"/>
    </row>
    <row r="21" spans="1:9" x14ac:dyDescent="0.25">
      <c r="A21" s="121">
        <v>15</v>
      </c>
      <c r="B21" s="91" t="s">
        <v>117</v>
      </c>
      <c r="C21" s="18" t="s">
        <v>184</v>
      </c>
      <c r="D21" s="18">
        <f t="shared" si="0"/>
        <v>600</v>
      </c>
      <c r="E21" s="120">
        <v>37.5</v>
      </c>
      <c r="F21" s="7"/>
      <c r="G21" s="23">
        <f t="shared" si="1"/>
        <v>0</v>
      </c>
      <c r="H21" s="8"/>
      <c r="I21" s="114"/>
    </row>
    <row r="22" spans="1:9" x14ac:dyDescent="0.25">
      <c r="A22" s="121">
        <v>16</v>
      </c>
      <c r="B22" s="91" t="s">
        <v>725</v>
      </c>
      <c r="C22" s="18" t="s">
        <v>184</v>
      </c>
      <c r="D22" s="18">
        <v>100</v>
      </c>
      <c r="E22" s="120">
        <v>0</v>
      </c>
      <c r="F22" s="7"/>
      <c r="G22" s="23">
        <f t="shared" si="1"/>
        <v>0</v>
      </c>
      <c r="H22" s="8"/>
      <c r="I22" s="114"/>
    </row>
    <row r="23" spans="1:9" x14ac:dyDescent="0.25">
      <c r="A23" s="121">
        <v>17</v>
      </c>
      <c r="B23" s="91" t="s">
        <v>693</v>
      </c>
      <c r="C23" s="18" t="s">
        <v>184</v>
      </c>
      <c r="D23" s="18">
        <f t="shared" si="0"/>
        <v>600</v>
      </c>
      <c r="E23" s="120">
        <v>37.5</v>
      </c>
      <c r="F23" s="7"/>
      <c r="G23" s="23">
        <f t="shared" si="1"/>
        <v>0</v>
      </c>
      <c r="H23" s="8"/>
      <c r="I23" s="114"/>
    </row>
    <row r="24" spans="1:9" x14ac:dyDescent="0.25">
      <c r="A24" s="121">
        <v>18</v>
      </c>
      <c r="B24" s="91" t="s">
        <v>116</v>
      </c>
      <c r="C24" s="18" t="s">
        <v>184</v>
      </c>
      <c r="D24" s="18">
        <f t="shared" si="0"/>
        <v>600</v>
      </c>
      <c r="E24" s="120">
        <v>37.5</v>
      </c>
      <c r="F24" s="7"/>
      <c r="G24" s="23">
        <f t="shared" si="1"/>
        <v>0</v>
      </c>
      <c r="H24" s="8"/>
      <c r="I24" s="114"/>
    </row>
    <row r="25" spans="1:9" x14ac:dyDescent="0.25">
      <c r="A25" s="121">
        <v>19</v>
      </c>
      <c r="B25" s="91" t="s">
        <v>859</v>
      </c>
      <c r="C25" s="18" t="s">
        <v>184</v>
      </c>
      <c r="D25" s="18">
        <f t="shared" si="0"/>
        <v>200</v>
      </c>
      <c r="E25" s="120">
        <v>12.5</v>
      </c>
      <c r="F25" s="7"/>
      <c r="G25" s="23">
        <f t="shared" si="1"/>
        <v>0</v>
      </c>
      <c r="H25" s="8"/>
      <c r="I25" s="114"/>
    </row>
    <row r="26" spans="1:9" x14ac:dyDescent="0.25">
      <c r="A26" s="121">
        <v>20</v>
      </c>
      <c r="B26" s="91" t="s">
        <v>724</v>
      </c>
      <c r="C26" s="18" t="s">
        <v>184</v>
      </c>
      <c r="D26" s="18">
        <f t="shared" si="0"/>
        <v>320</v>
      </c>
      <c r="E26" s="120">
        <v>20</v>
      </c>
      <c r="F26" s="7"/>
      <c r="G26" s="23">
        <f t="shared" si="1"/>
        <v>0</v>
      </c>
      <c r="H26" s="8"/>
      <c r="I26" s="114"/>
    </row>
    <row r="27" spans="1:9" x14ac:dyDescent="0.25">
      <c r="A27" s="121">
        <v>21</v>
      </c>
      <c r="B27" s="91" t="s">
        <v>469</v>
      </c>
      <c r="C27" s="18" t="s">
        <v>184</v>
      </c>
      <c r="D27" s="18">
        <f t="shared" si="0"/>
        <v>400</v>
      </c>
      <c r="E27" s="120">
        <v>25</v>
      </c>
      <c r="F27" s="7"/>
      <c r="G27" s="23">
        <f t="shared" si="1"/>
        <v>0</v>
      </c>
      <c r="H27" s="8"/>
      <c r="I27" s="114"/>
    </row>
    <row r="28" spans="1:9" x14ac:dyDescent="0.25">
      <c r="A28" s="121">
        <v>22</v>
      </c>
      <c r="B28" s="91" t="s">
        <v>118</v>
      </c>
      <c r="C28" s="18" t="s">
        <v>184</v>
      </c>
      <c r="D28" s="18">
        <f t="shared" si="0"/>
        <v>200</v>
      </c>
      <c r="E28" s="120">
        <v>12.5</v>
      </c>
      <c r="F28" s="7"/>
      <c r="G28" s="23">
        <f t="shared" si="1"/>
        <v>0</v>
      </c>
      <c r="H28" s="8"/>
      <c r="I28" s="114"/>
    </row>
    <row r="29" spans="1:9" ht="30" x14ac:dyDescent="0.25">
      <c r="A29" s="121">
        <v>23</v>
      </c>
      <c r="B29" s="47" t="s">
        <v>824</v>
      </c>
      <c r="C29" s="18" t="s">
        <v>184</v>
      </c>
      <c r="D29" s="18">
        <f t="shared" si="0"/>
        <v>800</v>
      </c>
      <c r="E29" s="120">
        <v>50</v>
      </c>
      <c r="F29" s="7"/>
      <c r="G29" s="23">
        <f t="shared" si="1"/>
        <v>0</v>
      </c>
      <c r="H29" s="8"/>
      <c r="I29" s="114"/>
    </row>
    <row r="30" spans="1:9" x14ac:dyDescent="0.25">
      <c r="A30" s="121">
        <v>24</v>
      </c>
      <c r="B30" s="91" t="s">
        <v>475</v>
      </c>
      <c r="C30" s="18" t="s">
        <v>184</v>
      </c>
      <c r="D30" s="18">
        <f t="shared" si="0"/>
        <v>200</v>
      </c>
      <c r="E30" s="120">
        <v>12.5</v>
      </c>
      <c r="F30" s="7"/>
      <c r="G30" s="23">
        <f t="shared" si="1"/>
        <v>0</v>
      </c>
      <c r="H30" s="8"/>
      <c r="I30" s="114"/>
    </row>
    <row r="31" spans="1:9" x14ac:dyDescent="0.25">
      <c r="A31" s="121">
        <v>25</v>
      </c>
      <c r="B31" s="91" t="s">
        <v>726</v>
      </c>
      <c r="C31" s="18" t="s">
        <v>184</v>
      </c>
      <c r="D31" s="18">
        <f t="shared" si="0"/>
        <v>800</v>
      </c>
      <c r="E31" s="120">
        <v>50</v>
      </c>
      <c r="F31" s="7"/>
      <c r="G31" s="23">
        <f t="shared" si="1"/>
        <v>0</v>
      </c>
      <c r="H31" s="8"/>
      <c r="I31" s="114"/>
    </row>
    <row r="32" spans="1:9" x14ac:dyDescent="0.25">
      <c r="A32" s="33"/>
      <c r="B32" s="20" t="s">
        <v>175</v>
      </c>
      <c r="C32" s="21"/>
      <c r="D32" s="21"/>
      <c r="E32" s="21"/>
      <c r="F32" s="10"/>
      <c r="G32" s="24">
        <f>SUM(G7:G31)</f>
        <v>0</v>
      </c>
      <c r="H32" s="25"/>
      <c r="I32" s="114"/>
    </row>
    <row r="36" spans="2:2" x14ac:dyDescent="0.25">
      <c r="B36" s="22"/>
    </row>
    <row r="37" spans="2:2" x14ac:dyDescent="0.25">
      <c r="B37" s="22"/>
    </row>
  </sheetData>
  <sheetProtection algorithmName="SHA-512" hashValue="72KU6p98Zv2bfk/JuRWnggSBxW8QN6+O97ryyLqCW63JVibzTQxyUgTUX1lUpofgMQ453fcIVDDNO7iWBn6gdw==" saltValue="7nfSbFnsjqg3YQfWymTNMQ==" spinCount="100000" sheet="1" objects="1" scenarios="1"/>
  <sortState xmlns:xlrd2="http://schemas.microsoft.com/office/spreadsheetml/2017/richdata2" ref="B7:K29">
    <sortCondition ref="B7"/>
  </sortState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3:M16"/>
  <sheetViews>
    <sheetView zoomScale="90" zoomScaleNormal="90" workbookViewId="0">
      <selection activeCell="G1" activeCellId="2" sqref="E11:F11 A1:E1048576 G1:G1048576"/>
    </sheetView>
  </sheetViews>
  <sheetFormatPr defaultRowHeight="15" x14ac:dyDescent="0.25"/>
  <cols>
    <col min="1" max="1" width="14.140625" customWidth="1"/>
    <col min="2" max="2" width="59.42578125" customWidth="1"/>
    <col min="3" max="5" width="20.7109375" customWidth="1"/>
    <col min="6" max="6" width="20.7109375" style="1" customWidth="1"/>
    <col min="7" max="7" width="20.7109375" customWidth="1"/>
    <col min="8" max="8" width="20.7109375" style="1" customWidth="1"/>
    <col min="9" max="9" width="0" style="1" hidden="1" customWidth="1"/>
    <col min="10" max="16384" width="9.140625" style="1"/>
  </cols>
  <sheetData>
    <row r="3" spans="1:13" ht="15.75" thickBot="1" x14ac:dyDescent="0.3"/>
    <row r="4" spans="1:13" ht="15.75" thickBot="1" x14ac:dyDescent="0.3">
      <c r="A4" s="13" t="s">
        <v>836</v>
      </c>
      <c r="B4" s="118" t="s">
        <v>599</v>
      </c>
      <c r="C4" s="86"/>
      <c r="D4" s="86"/>
      <c r="E4" s="86"/>
    </row>
    <row r="5" spans="1:13" ht="15.75" thickBot="1" x14ac:dyDescent="0.3">
      <c r="A5" s="12"/>
      <c r="C5" s="12"/>
      <c r="D5" s="12"/>
      <c r="E5" s="12"/>
    </row>
    <row r="6" spans="1:13" ht="45.75" thickBot="1" x14ac:dyDescent="0.3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111" t="s">
        <v>2</v>
      </c>
      <c r="J6" s="112"/>
      <c r="K6" s="5"/>
    </row>
    <row r="7" spans="1:13" x14ac:dyDescent="0.25">
      <c r="A7" s="119">
        <v>1</v>
      </c>
      <c r="B7" s="91" t="s">
        <v>595</v>
      </c>
      <c r="C7" s="120" t="s">
        <v>183</v>
      </c>
      <c r="D7" s="120">
        <f>E7*4</f>
        <v>200</v>
      </c>
      <c r="E7" s="120">
        <v>50</v>
      </c>
      <c r="F7" s="115"/>
      <c r="G7" s="23">
        <f>E7*F7</f>
        <v>0</v>
      </c>
      <c r="H7" s="116"/>
      <c r="I7" s="73"/>
      <c r="J7" s="122"/>
    </row>
    <row r="8" spans="1:13" x14ac:dyDescent="0.25">
      <c r="A8" s="119">
        <v>2</v>
      </c>
      <c r="B8" s="91" t="s">
        <v>597</v>
      </c>
      <c r="C8" s="120" t="s">
        <v>183</v>
      </c>
      <c r="D8" s="120">
        <f t="shared" ref="D8:D10" si="0">E8*4</f>
        <v>200</v>
      </c>
      <c r="E8" s="120">
        <v>50</v>
      </c>
      <c r="F8" s="115"/>
      <c r="G8" s="23">
        <f t="shared" ref="G8:G10" si="1">E8*F8</f>
        <v>0</v>
      </c>
      <c r="H8" s="123"/>
      <c r="I8" s="113"/>
      <c r="M8" s="9"/>
    </row>
    <row r="9" spans="1:13" x14ac:dyDescent="0.25">
      <c r="A9" s="121">
        <v>3</v>
      </c>
      <c r="B9" s="91" t="s">
        <v>596</v>
      </c>
      <c r="C9" s="120" t="s">
        <v>183</v>
      </c>
      <c r="D9" s="120">
        <f t="shared" si="0"/>
        <v>200</v>
      </c>
      <c r="E9" s="120">
        <v>50</v>
      </c>
      <c r="F9" s="115"/>
      <c r="G9" s="23">
        <f t="shared" si="1"/>
        <v>0</v>
      </c>
      <c r="H9" s="123"/>
      <c r="I9" s="114"/>
    </row>
    <row r="10" spans="1:13" x14ac:dyDescent="0.25">
      <c r="A10" s="121">
        <v>4</v>
      </c>
      <c r="B10" s="91" t="s">
        <v>598</v>
      </c>
      <c r="C10" s="120" t="s">
        <v>183</v>
      </c>
      <c r="D10" s="120">
        <f t="shared" si="0"/>
        <v>200</v>
      </c>
      <c r="E10" s="120">
        <v>50</v>
      </c>
      <c r="F10" s="115"/>
      <c r="G10" s="23">
        <f t="shared" si="1"/>
        <v>0</v>
      </c>
      <c r="H10" s="123"/>
      <c r="I10" s="114"/>
    </row>
    <row r="11" spans="1:13" x14ac:dyDescent="0.25">
      <c r="A11" s="33"/>
      <c r="B11" s="20" t="s">
        <v>175</v>
      </c>
      <c r="C11" s="21"/>
      <c r="D11" s="21"/>
      <c r="E11" s="21"/>
      <c r="F11" s="24"/>
      <c r="G11" s="24">
        <f>SUM(G7:G10)</f>
        <v>0</v>
      </c>
      <c r="H11" s="25"/>
      <c r="I11" s="114"/>
    </row>
    <row r="15" spans="1:13" x14ac:dyDescent="0.25">
      <c r="B15" s="22"/>
    </row>
    <row r="16" spans="1:13" x14ac:dyDescent="0.25">
      <c r="B16" s="22"/>
    </row>
  </sheetData>
  <sheetProtection algorithmName="SHA-512" hashValue="RDjMFCabWIi5gCm2vbzEl1HMsGyXJc0D7UL13SleWU7/tgJh7jpODgo2/FF+7R0rH2mdAV9UioS2Ufrh+/UWqQ==" saltValue="c8uHr9TJc0Gdx/c85OwRgg==" spinCount="100000" sheet="1" objects="1" scenarios="1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3:P73"/>
  <sheetViews>
    <sheetView zoomScale="70" zoomScaleNormal="70" workbookViewId="0">
      <selection activeCell="B15" sqref="B15"/>
    </sheetView>
  </sheetViews>
  <sheetFormatPr defaultColWidth="8.85546875" defaultRowHeight="15" x14ac:dyDescent="0.25"/>
  <cols>
    <col min="1" max="1" width="14" customWidth="1"/>
    <col min="2" max="2" width="70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8.85546875" style="1"/>
  </cols>
  <sheetData>
    <row r="3" spans="1:16" ht="15.75" thickBot="1" x14ac:dyDescent="0.3"/>
    <row r="4" spans="1:16" ht="15.75" thickBot="1" x14ac:dyDescent="0.3">
      <c r="A4" s="13" t="s">
        <v>837</v>
      </c>
      <c r="B4" s="13" t="s">
        <v>257</v>
      </c>
      <c r="C4" s="86"/>
      <c r="D4" s="86"/>
      <c r="E4" s="86"/>
      <c r="F4" s="89"/>
      <c r="G4" s="99"/>
    </row>
    <row r="5" spans="1:16" x14ac:dyDescent="0.25">
      <c r="A5" s="12"/>
      <c r="C5" s="12"/>
      <c r="D5" s="12"/>
      <c r="E5" s="12"/>
    </row>
    <row r="6" spans="1:16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16" x14ac:dyDescent="0.25">
      <c r="A7" s="33">
        <v>1</v>
      </c>
      <c r="B7" s="43" t="s">
        <v>436</v>
      </c>
      <c r="C7" s="18" t="s">
        <v>183</v>
      </c>
      <c r="D7" s="18">
        <f t="shared" ref="D7:D38" si="0">E7*4</f>
        <v>600</v>
      </c>
      <c r="E7" s="19">
        <v>150</v>
      </c>
      <c r="F7" s="7"/>
      <c r="G7" s="23">
        <f>E7*F7</f>
        <v>0</v>
      </c>
      <c r="H7" s="8"/>
      <c r="I7" s="8"/>
      <c r="O7" s="9"/>
      <c r="P7" s="9"/>
    </row>
    <row r="8" spans="1:16" x14ac:dyDescent="0.25">
      <c r="A8" s="33">
        <v>2</v>
      </c>
      <c r="B8" s="44" t="s">
        <v>641</v>
      </c>
      <c r="C8" s="18" t="s">
        <v>183</v>
      </c>
      <c r="D8" s="18">
        <f t="shared" si="0"/>
        <v>80</v>
      </c>
      <c r="E8" s="19">
        <v>20</v>
      </c>
      <c r="F8" s="7"/>
      <c r="G8" s="23">
        <f t="shared" ref="G8:G67" si="1">E8*F8</f>
        <v>0</v>
      </c>
      <c r="H8" s="8"/>
      <c r="I8" s="8"/>
    </row>
    <row r="9" spans="1:16" x14ac:dyDescent="0.25">
      <c r="A9" s="33">
        <v>3</v>
      </c>
      <c r="B9" s="17" t="s">
        <v>263</v>
      </c>
      <c r="C9" s="18" t="s">
        <v>183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  <c r="I9" s="8"/>
    </row>
    <row r="10" spans="1:16" x14ac:dyDescent="0.25">
      <c r="A10" s="33">
        <v>4</v>
      </c>
      <c r="B10" s="43" t="s">
        <v>642</v>
      </c>
      <c r="C10" s="18" t="s">
        <v>183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16" x14ac:dyDescent="0.25">
      <c r="A11" s="33">
        <v>5</v>
      </c>
      <c r="B11" s="43" t="s">
        <v>261</v>
      </c>
      <c r="C11" s="18" t="s">
        <v>183</v>
      </c>
      <c r="D11" s="18">
        <f t="shared" si="0"/>
        <v>200</v>
      </c>
      <c r="E11" s="19">
        <v>50</v>
      </c>
      <c r="F11" s="7"/>
      <c r="G11" s="23">
        <f t="shared" si="1"/>
        <v>0</v>
      </c>
      <c r="H11" s="8"/>
      <c r="I11" s="8"/>
    </row>
    <row r="12" spans="1:16" x14ac:dyDescent="0.25">
      <c r="A12" s="33">
        <v>6</v>
      </c>
      <c r="B12" s="43" t="s">
        <v>262</v>
      </c>
      <c r="C12" s="18" t="s">
        <v>183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  <c r="I12" s="8"/>
    </row>
    <row r="13" spans="1:16" x14ac:dyDescent="0.25">
      <c r="A13" s="33">
        <v>7</v>
      </c>
      <c r="B13" s="43" t="s">
        <v>272</v>
      </c>
      <c r="C13" s="18" t="s">
        <v>183</v>
      </c>
      <c r="D13" s="18">
        <f t="shared" si="0"/>
        <v>20</v>
      </c>
      <c r="E13" s="19">
        <v>5</v>
      </c>
      <c r="F13" s="7"/>
      <c r="G13" s="23">
        <f t="shared" si="1"/>
        <v>0</v>
      </c>
      <c r="H13" s="8"/>
      <c r="I13" s="8"/>
    </row>
    <row r="14" spans="1:16" x14ac:dyDescent="0.25">
      <c r="A14" s="33">
        <v>8</v>
      </c>
      <c r="B14" s="43" t="s">
        <v>266</v>
      </c>
      <c r="C14" s="18" t="s">
        <v>183</v>
      </c>
      <c r="D14" s="18">
        <f t="shared" si="0"/>
        <v>20</v>
      </c>
      <c r="E14" s="19">
        <v>5</v>
      </c>
      <c r="F14" s="7"/>
      <c r="G14" s="23">
        <f t="shared" si="1"/>
        <v>0</v>
      </c>
      <c r="H14" s="8"/>
      <c r="I14" s="8"/>
    </row>
    <row r="15" spans="1:16" x14ac:dyDescent="0.25">
      <c r="A15" s="33">
        <v>9</v>
      </c>
      <c r="B15" s="47" t="s">
        <v>289</v>
      </c>
      <c r="C15" s="18" t="s">
        <v>183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  <c r="I15" s="8"/>
    </row>
    <row r="16" spans="1:16" x14ac:dyDescent="0.25">
      <c r="A16" s="33">
        <v>10</v>
      </c>
      <c r="B16" s="124" t="s">
        <v>344</v>
      </c>
      <c r="C16" s="18" t="s">
        <v>183</v>
      </c>
      <c r="D16" s="18">
        <f t="shared" si="0"/>
        <v>400</v>
      </c>
      <c r="E16" s="19">
        <v>100</v>
      </c>
      <c r="F16" s="7"/>
      <c r="G16" s="23">
        <f t="shared" si="1"/>
        <v>0</v>
      </c>
      <c r="H16" s="8"/>
      <c r="I16" s="8"/>
    </row>
    <row r="17" spans="1:11" x14ac:dyDescent="0.25">
      <c r="A17" s="33">
        <v>11</v>
      </c>
      <c r="B17" s="17" t="s">
        <v>273</v>
      </c>
      <c r="C17" s="18" t="s">
        <v>183</v>
      </c>
      <c r="D17" s="18">
        <f t="shared" si="0"/>
        <v>20</v>
      </c>
      <c r="E17" s="19">
        <v>5</v>
      </c>
      <c r="F17" s="7"/>
      <c r="G17" s="23">
        <f t="shared" si="1"/>
        <v>0</v>
      </c>
      <c r="H17" s="8"/>
      <c r="I17" s="8"/>
    </row>
    <row r="18" spans="1:11" x14ac:dyDescent="0.25">
      <c r="A18" s="33">
        <v>12</v>
      </c>
      <c r="B18" s="17" t="s">
        <v>785</v>
      </c>
      <c r="C18" s="18" t="s">
        <v>183</v>
      </c>
      <c r="D18" s="18">
        <f t="shared" si="0"/>
        <v>80</v>
      </c>
      <c r="E18" s="19">
        <v>20</v>
      </c>
      <c r="F18" s="7"/>
      <c r="G18" s="23">
        <f t="shared" si="1"/>
        <v>0</v>
      </c>
      <c r="H18" s="8"/>
      <c r="I18" s="8"/>
    </row>
    <row r="19" spans="1:11" x14ac:dyDescent="0.25">
      <c r="A19" s="33">
        <v>13</v>
      </c>
      <c r="B19" s="43" t="s">
        <v>644</v>
      </c>
      <c r="C19" s="18" t="s">
        <v>183</v>
      </c>
      <c r="D19" s="18">
        <f t="shared" si="0"/>
        <v>40</v>
      </c>
      <c r="E19" s="19">
        <v>10</v>
      </c>
      <c r="F19" s="7"/>
      <c r="G19" s="23">
        <f t="shared" si="1"/>
        <v>0</v>
      </c>
      <c r="H19" s="8"/>
      <c r="I19" s="8"/>
    </row>
    <row r="20" spans="1:11" x14ac:dyDescent="0.25">
      <c r="A20" s="33">
        <v>14</v>
      </c>
      <c r="B20" s="44" t="s">
        <v>437</v>
      </c>
      <c r="C20" s="18" t="s">
        <v>183</v>
      </c>
      <c r="D20" s="18">
        <f t="shared" si="0"/>
        <v>80</v>
      </c>
      <c r="E20" s="19">
        <v>20</v>
      </c>
      <c r="F20" s="7"/>
      <c r="G20" s="23">
        <f t="shared" si="1"/>
        <v>0</v>
      </c>
      <c r="H20" s="8"/>
      <c r="I20" s="8"/>
    </row>
    <row r="21" spans="1:11" x14ac:dyDescent="0.25">
      <c r="A21" s="33">
        <v>15</v>
      </c>
      <c r="B21" s="44" t="s">
        <v>438</v>
      </c>
      <c r="C21" s="18" t="s">
        <v>183</v>
      </c>
      <c r="D21" s="18">
        <f t="shared" si="0"/>
        <v>80</v>
      </c>
      <c r="E21" s="19">
        <v>20</v>
      </c>
      <c r="F21" s="7"/>
      <c r="G21" s="23">
        <f t="shared" si="1"/>
        <v>0</v>
      </c>
      <c r="H21" s="8"/>
      <c r="I21" s="8"/>
    </row>
    <row r="22" spans="1:11" x14ac:dyDescent="0.25">
      <c r="A22" s="33">
        <v>16</v>
      </c>
      <c r="B22" s="43" t="s">
        <v>691</v>
      </c>
      <c r="C22" s="18" t="s">
        <v>183</v>
      </c>
      <c r="D22" s="18">
        <f t="shared" si="0"/>
        <v>80</v>
      </c>
      <c r="E22" s="19">
        <v>20</v>
      </c>
      <c r="F22" s="7"/>
      <c r="G22" s="23">
        <f t="shared" si="1"/>
        <v>0</v>
      </c>
      <c r="H22" s="8"/>
      <c r="I22" s="8"/>
    </row>
    <row r="23" spans="1:11" ht="30" x14ac:dyDescent="0.25">
      <c r="A23" s="33">
        <v>17</v>
      </c>
      <c r="B23" s="45" t="s">
        <v>645</v>
      </c>
      <c r="C23" s="18" t="s">
        <v>183</v>
      </c>
      <c r="D23" s="18">
        <f t="shared" si="0"/>
        <v>80</v>
      </c>
      <c r="E23" s="19">
        <v>20</v>
      </c>
      <c r="F23" s="7"/>
      <c r="G23" s="23">
        <f t="shared" si="1"/>
        <v>0</v>
      </c>
      <c r="H23" s="8"/>
      <c r="I23" s="8"/>
    </row>
    <row r="24" spans="1:11" x14ac:dyDescent="0.25">
      <c r="A24" s="33">
        <v>18</v>
      </c>
      <c r="B24" s="44" t="s">
        <v>874</v>
      </c>
      <c r="C24" s="18" t="s">
        <v>183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  <c r="I24" s="8"/>
    </row>
    <row r="25" spans="1:11" x14ac:dyDescent="0.25">
      <c r="A25" s="33">
        <v>19</v>
      </c>
      <c r="B25" s="45" t="s">
        <v>439</v>
      </c>
      <c r="C25" s="18" t="s">
        <v>183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  <c r="I25" s="8"/>
      <c r="K25"/>
    </row>
    <row r="26" spans="1:11" x14ac:dyDescent="0.25">
      <c r="A26" s="33">
        <v>20</v>
      </c>
      <c r="B26" s="44" t="s">
        <v>264</v>
      </c>
      <c r="C26" s="18" t="s">
        <v>183</v>
      </c>
      <c r="D26" s="18">
        <f t="shared" si="0"/>
        <v>120</v>
      </c>
      <c r="E26" s="19">
        <v>30</v>
      </c>
      <c r="F26" s="7"/>
      <c r="G26" s="23">
        <f t="shared" si="1"/>
        <v>0</v>
      </c>
      <c r="H26" s="8"/>
      <c r="I26" s="8"/>
    </row>
    <row r="27" spans="1:11" x14ac:dyDescent="0.25">
      <c r="A27" s="33">
        <v>21</v>
      </c>
      <c r="B27" s="43" t="s">
        <v>875</v>
      </c>
      <c r="C27" s="18" t="s">
        <v>183</v>
      </c>
      <c r="D27" s="18">
        <f t="shared" si="0"/>
        <v>400</v>
      </c>
      <c r="E27" s="19">
        <v>100</v>
      </c>
      <c r="F27" s="7"/>
      <c r="G27" s="23">
        <f t="shared" si="1"/>
        <v>0</v>
      </c>
      <c r="H27" s="8"/>
      <c r="I27" s="8"/>
    </row>
    <row r="28" spans="1:11" x14ac:dyDescent="0.25">
      <c r="A28" s="33">
        <v>22</v>
      </c>
      <c r="B28" s="43" t="s">
        <v>825</v>
      </c>
      <c r="C28" s="18" t="s">
        <v>183</v>
      </c>
      <c r="D28" s="18">
        <f t="shared" si="0"/>
        <v>400</v>
      </c>
      <c r="E28" s="19">
        <v>100</v>
      </c>
      <c r="F28" s="7"/>
      <c r="G28" s="23">
        <f t="shared" si="1"/>
        <v>0</v>
      </c>
      <c r="H28" s="8"/>
      <c r="I28" s="8"/>
    </row>
    <row r="29" spans="1:11" x14ac:dyDescent="0.25">
      <c r="A29" s="33">
        <v>23</v>
      </c>
      <c r="B29" s="43" t="s">
        <v>826</v>
      </c>
      <c r="C29" s="18" t="s">
        <v>183</v>
      </c>
      <c r="D29" s="18">
        <f t="shared" si="0"/>
        <v>400</v>
      </c>
      <c r="E29" s="19">
        <v>100</v>
      </c>
      <c r="F29" s="7"/>
      <c r="G29" s="23">
        <f t="shared" si="1"/>
        <v>0</v>
      </c>
      <c r="H29" s="8"/>
      <c r="I29" s="8"/>
    </row>
    <row r="30" spans="1:11" x14ac:dyDescent="0.25">
      <c r="A30" s="33">
        <v>24</v>
      </c>
      <c r="B30" s="43" t="s">
        <v>786</v>
      </c>
      <c r="C30" s="18" t="s">
        <v>183</v>
      </c>
      <c r="D30" s="18">
        <f t="shared" si="0"/>
        <v>120</v>
      </c>
      <c r="E30" s="19">
        <v>30</v>
      </c>
      <c r="F30" s="7"/>
      <c r="G30" s="23">
        <f t="shared" si="1"/>
        <v>0</v>
      </c>
      <c r="H30" s="8"/>
      <c r="I30" s="8"/>
    </row>
    <row r="31" spans="1:11" x14ac:dyDescent="0.25">
      <c r="A31" s="33">
        <v>25</v>
      </c>
      <c r="B31" s="44" t="s">
        <v>646</v>
      </c>
      <c r="C31" s="18" t="s">
        <v>183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  <c r="I31" s="8"/>
    </row>
    <row r="32" spans="1:11" ht="30" x14ac:dyDescent="0.25">
      <c r="A32" s="33">
        <v>26</v>
      </c>
      <c r="B32" s="45" t="s">
        <v>647</v>
      </c>
      <c r="C32" s="18" t="s">
        <v>183</v>
      </c>
      <c r="D32" s="18">
        <f t="shared" si="0"/>
        <v>120</v>
      </c>
      <c r="E32" s="19">
        <v>30</v>
      </c>
      <c r="F32" s="7"/>
      <c r="G32" s="23">
        <f t="shared" si="1"/>
        <v>0</v>
      </c>
      <c r="H32" s="8"/>
      <c r="I32" s="8"/>
    </row>
    <row r="33" spans="1:9" x14ac:dyDescent="0.25">
      <c r="A33" s="33">
        <v>27</v>
      </c>
      <c r="B33" s="43" t="s">
        <v>876</v>
      </c>
      <c r="C33" s="18" t="s">
        <v>183</v>
      </c>
      <c r="D33" s="18">
        <f t="shared" si="0"/>
        <v>80</v>
      </c>
      <c r="E33" s="19">
        <v>20</v>
      </c>
      <c r="F33" s="7"/>
      <c r="G33" s="23">
        <f t="shared" si="1"/>
        <v>0</v>
      </c>
      <c r="H33" s="8"/>
      <c r="I33" s="8"/>
    </row>
    <row r="34" spans="1:9" x14ac:dyDescent="0.25">
      <c r="A34" s="33">
        <v>28</v>
      </c>
      <c r="B34" s="43" t="s">
        <v>877</v>
      </c>
      <c r="C34" s="18" t="s">
        <v>183</v>
      </c>
      <c r="D34" s="18">
        <f t="shared" si="0"/>
        <v>1200</v>
      </c>
      <c r="E34" s="19">
        <v>300</v>
      </c>
      <c r="F34" s="7"/>
      <c r="G34" s="23">
        <f t="shared" si="1"/>
        <v>0</v>
      </c>
      <c r="H34" s="8"/>
      <c r="I34" s="8"/>
    </row>
    <row r="35" spans="1:9" ht="30" x14ac:dyDescent="0.25">
      <c r="A35" s="33">
        <v>29</v>
      </c>
      <c r="B35" s="17" t="s">
        <v>265</v>
      </c>
      <c r="C35" s="18" t="s">
        <v>183</v>
      </c>
      <c r="D35" s="18">
        <f t="shared" si="0"/>
        <v>80</v>
      </c>
      <c r="E35" s="19">
        <v>20</v>
      </c>
      <c r="F35" s="7"/>
      <c r="G35" s="23">
        <f t="shared" si="1"/>
        <v>0</v>
      </c>
      <c r="H35" s="8"/>
      <c r="I35" s="8"/>
    </row>
    <row r="36" spans="1:9" x14ac:dyDescent="0.25">
      <c r="A36" s="33">
        <v>30</v>
      </c>
      <c r="B36" s="44" t="s">
        <v>878</v>
      </c>
      <c r="C36" s="18" t="s">
        <v>183</v>
      </c>
      <c r="D36" s="18">
        <f t="shared" si="0"/>
        <v>800</v>
      </c>
      <c r="E36" s="19">
        <v>200</v>
      </c>
      <c r="F36" s="7"/>
      <c r="G36" s="23">
        <f t="shared" si="1"/>
        <v>0</v>
      </c>
      <c r="H36" s="8"/>
      <c r="I36" s="8"/>
    </row>
    <row r="37" spans="1:9" x14ac:dyDescent="0.25">
      <c r="A37" s="33">
        <v>31</v>
      </c>
      <c r="B37" s="44" t="s">
        <v>99</v>
      </c>
      <c r="C37" s="18" t="s">
        <v>183</v>
      </c>
      <c r="D37" s="18">
        <f t="shared" si="0"/>
        <v>80</v>
      </c>
      <c r="E37" s="19">
        <v>20</v>
      </c>
      <c r="F37" s="7"/>
      <c r="G37" s="23">
        <f t="shared" si="1"/>
        <v>0</v>
      </c>
      <c r="H37" s="8"/>
      <c r="I37" s="8"/>
    </row>
    <row r="38" spans="1:9" x14ac:dyDescent="0.25">
      <c r="A38" s="33">
        <v>32</v>
      </c>
      <c r="B38" s="44" t="s">
        <v>98</v>
      </c>
      <c r="C38" s="18" t="s">
        <v>183</v>
      </c>
      <c r="D38" s="18">
        <f t="shared" si="0"/>
        <v>800</v>
      </c>
      <c r="E38" s="19">
        <v>200</v>
      </c>
      <c r="F38" s="7"/>
      <c r="G38" s="23">
        <f t="shared" si="1"/>
        <v>0</v>
      </c>
      <c r="H38" s="8"/>
      <c r="I38" s="8"/>
    </row>
    <row r="39" spans="1:9" x14ac:dyDescent="0.25">
      <c r="A39" s="33">
        <v>33</v>
      </c>
      <c r="B39" s="17" t="s">
        <v>648</v>
      </c>
      <c r="C39" s="18" t="s">
        <v>183</v>
      </c>
      <c r="D39" s="18">
        <f t="shared" ref="D39:D67" si="2">E39*4</f>
        <v>20</v>
      </c>
      <c r="E39" s="19">
        <v>5</v>
      </c>
      <c r="F39" s="7"/>
      <c r="G39" s="23">
        <f t="shared" si="1"/>
        <v>0</v>
      </c>
      <c r="H39" s="8"/>
      <c r="I39" s="8"/>
    </row>
    <row r="40" spans="1:9" x14ac:dyDescent="0.25">
      <c r="A40" s="33">
        <v>34</v>
      </c>
      <c r="B40" s="43" t="s">
        <v>649</v>
      </c>
      <c r="C40" s="18" t="s">
        <v>183</v>
      </c>
      <c r="D40" s="18">
        <f t="shared" si="2"/>
        <v>20</v>
      </c>
      <c r="E40" s="19">
        <v>5</v>
      </c>
      <c r="F40" s="7"/>
      <c r="G40" s="23">
        <f t="shared" si="1"/>
        <v>0</v>
      </c>
      <c r="H40" s="8"/>
      <c r="I40" s="8"/>
    </row>
    <row r="41" spans="1:9" x14ac:dyDescent="0.25">
      <c r="A41" s="33">
        <v>35</v>
      </c>
      <c r="B41" s="43" t="s">
        <v>274</v>
      </c>
      <c r="C41" s="18" t="s">
        <v>183</v>
      </c>
      <c r="D41" s="18">
        <f t="shared" si="2"/>
        <v>60</v>
      </c>
      <c r="E41" s="19">
        <v>15</v>
      </c>
      <c r="F41" s="7"/>
      <c r="G41" s="23">
        <f t="shared" si="1"/>
        <v>0</v>
      </c>
      <c r="H41" s="8"/>
      <c r="I41" s="8"/>
    </row>
    <row r="42" spans="1:9" x14ac:dyDescent="0.25">
      <c r="A42" s="33">
        <v>36</v>
      </c>
      <c r="B42" s="43" t="s">
        <v>275</v>
      </c>
      <c r="C42" s="18" t="s">
        <v>183</v>
      </c>
      <c r="D42" s="18">
        <f t="shared" si="2"/>
        <v>60</v>
      </c>
      <c r="E42" s="19">
        <v>15</v>
      </c>
      <c r="F42" s="7"/>
      <c r="G42" s="23">
        <f t="shared" si="1"/>
        <v>0</v>
      </c>
      <c r="H42" s="8"/>
      <c r="I42" s="8"/>
    </row>
    <row r="43" spans="1:9" ht="30" x14ac:dyDescent="0.25">
      <c r="A43" s="33">
        <v>37</v>
      </c>
      <c r="B43" s="17" t="s">
        <v>643</v>
      </c>
      <c r="C43" s="18" t="s">
        <v>183</v>
      </c>
      <c r="D43" s="18">
        <f t="shared" si="2"/>
        <v>80</v>
      </c>
      <c r="E43" s="19">
        <v>20</v>
      </c>
      <c r="F43" s="7"/>
      <c r="G43" s="23">
        <f t="shared" si="1"/>
        <v>0</v>
      </c>
      <c r="H43" s="8"/>
      <c r="I43" s="8"/>
    </row>
    <row r="44" spans="1:9" x14ac:dyDescent="0.25">
      <c r="A44" s="33">
        <v>38</v>
      </c>
      <c r="B44" s="43" t="s">
        <v>879</v>
      </c>
      <c r="C44" s="18" t="s">
        <v>183</v>
      </c>
      <c r="D44" s="18">
        <f t="shared" si="2"/>
        <v>40</v>
      </c>
      <c r="E44" s="19">
        <v>10</v>
      </c>
      <c r="F44" s="7"/>
      <c r="G44" s="23">
        <f t="shared" si="1"/>
        <v>0</v>
      </c>
      <c r="H44" s="8"/>
      <c r="I44" s="8"/>
    </row>
    <row r="45" spans="1:9" x14ac:dyDescent="0.25">
      <c r="A45" s="33">
        <v>39</v>
      </c>
      <c r="B45" s="45" t="s">
        <v>520</v>
      </c>
      <c r="C45" s="18" t="s">
        <v>183</v>
      </c>
      <c r="D45" s="18">
        <f t="shared" si="2"/>
        <v>80</v>
      </c>
      <c r="E45" s="19">
        <v>20</v>
      </c>
      <c r="F45" s="7"/>
      <c r="G45" s="23">
        <f t="shared" si="1"/>
        <v>0</v>
      </c>
      <c r="H45" s="8"/>
      <c r="I45" s="8"/>
    </row>
    <row r="46" spans="1:9" ht="30" x14ac:dyDescent="0.25">
      <c r="A46" s="33">
        <v>40</v>
      </c>
      <c r="B46" s="17" t="s">
        <v>440</v>
      </c>
      <c r="C46" s="18" t="s">
        <v>183</v>
      </c>
      <c r="D46" s="18">
        <f t="shared" si="2"/>
        <v>200</v>
      </c>
      <c r="E46" s="19">
        <v>50</v>
      </c>
      <c r="F46" s="7"/>
      <c r="G46" s="23">
        <f t="shared" si="1"/>
        <v>0</v>
      </c>
      <c r="H46" s="8"/>
      <c r="I46" s="8"/>
    </row>
    <row r="47" spans="1:9" x14ac:dyDescent="0.25">
      <c r="A47" s="33">
        <v>41</v>
      </c>
      <c r="B47" s="43" t="s">
        <v>441</v>
      </c>
      <c r="C47" s="18" t="s">
        <v>183</v>
      </c>
      <c r="D47" s="18">
        <f t="shared" si="2"/>
        <v>0</v>
      </c>
      <c r="E47" s="19"/>
      <c r="F47" s="7"/>
      <c r="G47" s="23">
        <f t="shared" si="1"/>
        <v>0</v>
      </c>
      <c r="H47" s="8"/>
      <c r="I47" s="8"/>
    </row>
    <row r="48" spans="1:9" x14ac:dyDescent="0.25">
      <c r="A48" s="33">
        <v>42</v>
      </c>
      <c r="B48" s="43" t="s">
        <v>442</v>
      </c>
      <c r="C48" s="18" t="s">
        <v>183</v>
      </c>
      <c r="D48" s="18">
        <f t="shared" si="2"/>
        <v>60</v>
      </c>
      <c r="E48" s="19">
        <v>15</v>
      </c>
      <c r="F48" s="7"/>
      <c r="G48" s="23">
        <f t="shared" si="1"/>
        <v>0</v>
      </c>
      <c r="H48" s="8"/>
      <c r="I48" s="8"/>
    </row>
    <row r="49" spans="1:9" x14ac:dyDescent="0.25">
      <c r="A49" s="33">
        <v>43</v>
      </c>
      <c r="B49" s="43" t="s">
        <v>880</v>
      </c>
      <c r="C49" s="18" t="s">
        <v>183</v>
      </c>
      <c r="D49" s="18">
        <f t="shared" si="2"/>
        <v>60</v>
      </c>
      <c r="E49" s="19">
        <v>15</v>
      </c>
      <c r="F49" s="7"/>
      <c r="G49" s="23">
        <f t="shared" si="1"/>
        <v>0</v>
      </c>
      <c r="H49" s="8"/>
      <c r="I49" s="8"/>
    </row>
    <row r="50" spans="1:9" x14ac:dyDescent="0.25">
      <c r="A50" s="33">
        <v>44</v>
      </c>
      <c r="B50" s="17" t="s">
        <v>269</v>
      </c>
      <c r="C50" s="18" t="s">
        <v>183</v>
      </c>
      <c r="D50" s="18">
        <f t="shared" si="2"/>
        <v>72</v>
      </c>
      <c r="E50" s="19">
        <v>18</v>
      </c>
      <c r="F50" s="7"/>
      <c r="G50" s="23">
        <f t="shared" si="1"/>
        <v>0</v>
      </c>
      <c r="H50" s="8"/>
      <c r="I50" s="8"/>
    </row>
    <row r="51" spans="1:9" x14ac:dyDescent="0.25">
      <c r="A51" s="33">
        <v>45</v>
      </c>
      <c r="B51" s="17" t="s">
        <v>521</v>
      </c>
      <c r="C51" s="18" t="s">
        <v>183</v>
      </c>
      <c r="D51" s="18">
        <f t="shared" si="2"/>
        <v>40</v>
      </c>
      <c r="E51" s="19">
        <v>10</v>
      </c>
      <c r="F51" s="7"/>
      <c r="G51" s="23">
        <f t="shared" si="1"/>
        <v>0</v>
      </c>
      <c r="H51" s="8"/>
      <c r="I51" s="8"/>
    </row>
    <row r="52" spans="1:9" x14ac:dyDescent="0.25">
      <c r="A52" s="33">
        <v>46</v>
      </c>
      <c r="B52" s="17" t="s">
        <v>756</v>
      </c>
      <c r="C52" s="18" t="s">
        <v>183</v>
      </c>
      <c r="D52" s="18">
        <f t="shared" si="2"/>
        <v>20</v>
      </c>
      <c r="E52" s="19">
        <v>5</v>
      </c>
      <c r="F52" s="7"/>
      <c r="G52" s="23">
        <f t="shared" si="1"/>
        <v>0</v>
      </c>
      <c r="H52" s="8"/>
      <c r="I52" s="8"/>
    </row>
    <row r="53" spans="1:9" x14ac:dyDescent="0.25">
      <c r="A53" s="33">
        <v>47</v>
      </c>
      <c r="B53" s="43" t="s">
        <v>260</v>
      </c>
      <c r="C53" s="18" t="s">
        <v>183</v>
      </c>
      <c r="D53" s="18">
        <f t="shared" si="2"/>
        <v>20</v>
      </c>
      <c r="E53" s="19">
        <v>5</v>
      </c>
      <c r="F53" s="7"/>
      <c r="G53" s="23">
        <f t="shared" si="1"/>
        <v>0</v>
      </c>
      <c r="H53" s="8"/>
      <c r="I53" s="8"/>
    </row>
    <row r="54" spans="1:9" x14ac:dyDescent="0.25">
      <c r="A54" s="33">
        <v>48</v>
      </c>
      <c r="B54" s="43" t="s">
        <v>650</v>
      </c>
      <c r="C54" s="18" t="s">
        <v>183</v>
      </c>
      <c r="D54" s="18">
        <f t="shared" si="2"/>
        <v>200</v>
      </c>
      <c r="E54" s="19">
        <v>50</v>
      </c>
      <c r="F54" s="7"/>
      <c r="G54" s="23">
        <f t="shared" si="1"/>
        <v>0</v>
      </c>
      <c r="H54" s="8"/>
      <c r="I54" s="8"/>
    </row>
    <row r="55" spans="1:9" x14ac:dyDescent="0.25">
      <c r="A55" s="33">
        <v>49</v>
      </c>
      <c r="B55" s="43" t="s">
        <v>881</v>
      </c>
      <c r="C55" s="18" t="s">
        <v>183</v>
      </c>
      <c r="D55" s="18">
        <f t="shared" si="2"/>
        <v>80</v>
      </c>
      <c r="E55" s="19">
        <v>20</v>
      </c>
      <c r="F55" s="7"/>
      <c r="G55" s="23">
        <f t="shared" si="1"/>
        <v>0</v>
      </c>
      <c r="H55" s="8"/>
      <c r="I55" s="8"/>
    </row>
    <row r="56" spans="1:9" x14ac:dyDescent="0.25">
      <c r="A56" s="33">
        <v>50</v>
      </c>
      <c r="B56" s="17" t="s">
        <v>270</v>
      </c>
      <c r="C56" s="18" t="s">
        <v>183</v>
      </c>
      <c r="D56" s="18">
        <f t="shared" si="2"/>
        <v>80</v>
      </c>
      <c r="E56" s="19">
        <v>20</v>
      </c>
      <c r="F56" s="7"/>
      <c r="G56" s="23">
        <f t="shared" si="1"/>
        <v>0</v>
      </c>
      <c r="H56" s="8"/>
      <c r="I56" s="8"/>
    </row>
    <row r="57" spans="1:9" x14ac:dyDescent="0.25">
      <c r="A57" s="33">
        <v>51</v>
      </c>
      <c r="B57" s="43" t="s">
        <v>651</v>
      </c>
      <c r="C57" s="18" t="s">
        <v>183</v>
      </c>
      <c r="D57" s="18">
        <f t="shared" si="2"/>
        <v>80</v>
      </c>
      <c r="E57" s="19">
        <v>20</v>
      </c>
      <c r="F57" s="7"/>
      <c r="G57" s="23">
        <f t="shared" si="1"/>
        <v>0</v>
      </c>
      <c r="H57" s="8"/>
      <c r="I57" s="8"/>
    </row>
    <row r="58" spans="1:9" x14ac:dyDescent="0.25">
      <c r="A58" s="33">
        <v>52</v>
      </c>
      <c r="B58" s="43" t="s">
        <v>652</v>
      </c>
      <c r="C58" s="18" t="s">
        <v>183</v>
      </c>
      <c r="D58" s="18">
        <f t="shared" si="2"/>
        <v>80</v>
      </c>
      <c r="E58" s="19">
        <v>20</v>
      </c>
      <c r="F58" s="7"/>
      <c r="G58" s="23">
        <f t="shared" si="1"/>
        <v>0</v>
      </c>
      <c r="H58" s="8"/>
      <c r="I58" s="8"/>
    </row>
    <row r="59" spans="1:9" x14ac:dyDescent="0.25">
      <c r="A59" s="33">
        <v>53</v>
      </c>
      <c r="B59" s="17" t="s">
        <v>653</v>
      </c>
      <c r="C59" s="18" t="s">
        <v>183</v>
      </c>
      <c r="D59" s="18">
        <f t="shared" si="2"/>
        <v>80</v>
      </c>
      <c r="E59" s="19">
        <v>20</v>
      </c>
      <c r="F59" s="7"/>
      <c r="G59" s="23">
        <f t="shared" si="1"/>
        <v>0</v>
      </c>
      <c r="H59" s="8"/>
      <c r="I59" s="8"/>
    </row>
    <row r="60" spans="1:9" x14ac:dyDescent="0.25">
      <c r="A60" s="33">
        <v>54</v>
      </c>
      <c r="B60" s="43" t="s">
        <v>443</v>
      </c>
      <c r="C60" s="18" t="s">
        <v>183</v>
      </c>
      <c r="D60" s="18">
        <f t="shared" si="2"/>
        <v>80</v>
      </c>
      <c r="E60" s="19">
        <v>20</v>
      </c>
      <c r="F60" s="7"/>
      <c r="G60" s="23">
        <f t="shared" si="1"/>
        <v>0</v>
      </c>
      <c r="H60" s="8"/>
      <c r="I60" s="8"/>
    </row>
    <row r="61" spans="1:9" x14ac:dyDescent="0.25">
      <c r="A61" s="33">
        <v>55</v>
      </c>
      <c r="B61" s="43" t="s">
        <v>654</v>
      </c>
      <c r="C61" s="18" t="s">
        <v>183</v>
      </c>
      <c r="D61" s="18">
        <f t="shared" si="2"/>
        <v>80</v>
      </c>
      <c r="E61" s="19">
        <v>20</v>
      </c>
      <c r="F61" s="7"/>
      <c r="G61" s="23">
        <f t="shared" si="1"/>
        <v>0</v>
      </c>
      <c r="H61" s="8"/>
      <c r="I61" s="8"/>
    </row>
    <row r="62" spans="1:9" x14ac:dyDescent="0.25">
      <c r="A62" s="33">
        <v>56</v>
      </c>
      <c r="B62" s="43" t="s">
        <v>259</v>
      </c>
      <c r="C62" s="18" t="s">
        <v>183</v>
      </c>
      <c r="D62" s="18">
        <f t="shared" si="2"/>
        <v>20</v>
      </c>
      <c r="E62" s="19">
        <v>5</v>
      </c>
      <c r="F62" s="7"/>
      <c r="G62" s="23">
        <f t="shared" si="1"/>
        <v>0</v>
      </c>
      <c r="H62" s="8"/>
      <c r="I62" s="8"/>
    </row>
    <row r="63" spans="1:9" x14ac:dyDescent="0.25">
      <c r="A63" s="33">
        <v>57</v>
      </c>
      <c r="B63" s="45" t="s">
        <v>267</v>
      </c>
      <c r="C63" s="18" t="s">
        <v>183</v>
      </c>
      <c r="D63" s="18">
        <f t="shared" si="2"/>
        <v>400</v>
      </c>
      <c r="E63" s="19">
        <v>100</v>
      </c>
      <c r="F63" s="7"/>
      <c r="G63" s="23">
        <f t="shared" si="1"/>
        <v>0</v>
      </c>
      <c r="H63" s="8"/>
      <c r="I63" s="8"/>
    </row>
    <row r="64" spans="1:9" x14ac:dyDescent="0.25">
      <c r="A64" s="33">
        <v>58</v>
      </c>
      <c r="B64" s="45" t="s">
        <v>268</v>
      </c>
      <c r="C64" s="18" t="s">
        <v>183</v>
      </c>
      <c r="D64" s="18">
        <f t="shared" si="2"/>
        <v>40</v>
      </c>
      <c r="E64" s="19">
        <v>10</v>
      </c>
      <c r="F64" s="7"/>
      <c r="G64" s="23">
        <f t="shared" si="1"/>
        <v>0</v>
      </c>
      <c r="H64" s="8"/>
      <c r="I64" s="8"/>
    </row>
    <row r="65" spans="1:9" x14ac:dyDescent="0.25">
      <c r="A65" s="33">
        <v>59</v>
      </c>
      <c r="B65" s="44" t="s">
        <v>655</v>
      </c>
      <c r="C65" s="18" t="s">
        <v>183</v>
      </c>
      <c r="D65" s="18">
        <f t="shared" si="2"/>
        <v>20</v>
      </c>
      <c r="E65" s="19">
        <v>5</v>
      </c>
      <c r="F65" s="7"/>
      <c r="G65" s="23">
        <f t="shared" si="1"/>
        <v>0</v>
      </c>
      <c r="H65" s="8"/>
      <c r="I65" s="8"/>
    </row>
    <row r="66" spans="1:9" x14ac:dyDescent="0.25">
      <c r="A66" s="33">
        <v>60</v>
      </c>
      <c r="B66" s="44" t="s">
        <v>271</v>
      </c>
      <c r="C66" s="18" t="s">
        <v>183</v>
      </c>
      <c r="D66" s="18">
        <f t="shared" si="2"/>
        <v>20</v>
      </c>
      <c r="E66" s="19">
        <v>5</v>
      </c>
      <c r="F66" s="7"/>
      <c r="G66" s="23">
        <f t="shared" si="1"/>
        <v>0</v>
      </c>
      <c r="H66" s="8"/>
      <c r="I66" s="8"/>
    </row>
    <row r="67" spans="1:9" x14ac:dyDescent="0.25">
      <c r="A67" s="33">
        <v>61</v>
      </c>
      <c r="B67" s="43" t="s">
        <v>656</v>
      </c>
      <c r="C67" s="18" t="s">
        <v>183</v>
      </c>
      <c r="D67" s="18">
        <f t="shared" si="2"/>
        <v>200</v>
      </c>
      <c r="E67" s="19">
        <v>50</v>
      </c>
      <c r="F67" s="7"/>
      <c r="G67" s="23">
        <f t="shared" si="1"/>
        <v>0</v>
      </c>
      <c r="H67" s="8"/>
      <c r="I67" s="8"/>
    </row>
    <row r="68" spans="1:9" x14ac:dyDescent="0.25">
      <c r="B68" s="20" t="s">
        <v>175</v>
      </c>
      <c r="C68" s="21"/>
      <c r="D68" s="21"/>
      <c r="E68" s="21"/>
      <c r="F68" s="10"/>
      <c r="G68" s="24">
        <f>SUM(G7:G67)</f>
        <v>0</v>
      </c>
      <c r="H68" s="11"/>
      <c r="I68" s="11"/>
    </row>
    <row r="72" spans="1:9" x14ac:dyDescent="0.25">
      <c r="B72" s="22"/>
    </row>
    <row r="73" spans="1:9" x14ac:dyDescent="0.25">
      <c r="B73" s="22"/>
    </row>
  </sheetData>
  <sheetProtection algorithmName="SHA-512" hashValue="wvbi/yVz328l1S/rjmmUGWKk0nMbYnheDHUYdiwmH3zOimleWtU5SoKNbdfLzjfE7ABMbD/0dyv7F+1D1qCnqw==" saltValue="LzUQjlUhdv+wmyYEvF6R8Q==" spinCount="100000" sheet="1" objects="1" scenarios="1"/>
  <sortState xmlns:xlrd2="http://schemas.microsoft.com/office/spreadsheetml/2017/richdata2" ref="B7:M67">
    <sortCondition ref="B7"/>
  </sortState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3:I22"/>
  <sheetViews>
    <sheetView zoomScale="82" zoomScaleNormal="82" workbookViewId="0">
      <selection activeCell="F10" sqref="F10"/>
    </sheetView>
  </sheetViews>
  <sheetFormatPr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2" width="20.7109375" style="1" customWidth="1"/>
    <col min="13" max="16384" width="9.140625" style="1"/>
  </cols>
  <sheetData>
    <row r="3" spans="1:9" ht="15.75" thickBot="1" x14ac:dyDescent="0.3"/>
    <row r="4" spans="1:9" ht="15.75" thickBot="1" x14ac:dyDescent="0.3">
      <c r="A4" s="13" t="s">
        <v>841</v>
      </c>
      <c r="B4" s="13" t="s">
        <v>857</v>
      </c>
      <c r="C4" s="86"/>
      <c r="D4" s="86"/>
      <c r="E4" s="86"/>
      <c r="F4" s="89"/>
      <c r="G4" s="99"/>
    </row>
    <row r="5" spans="1:9" x14ac:dyDescent="0.25">
      <c r="A5" s="12"/>
      <c r="C5" s="12"/>
      <c r="D5" s="12"/>
      <c r="E5" s="12"/>
    </row>
    <row r="6" spans="1:9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  <c r="I6" s="4" t="s">
        <v>2</v>
      </c>
    </row>
    <row r="7" spans="1:9" x14ac:dyDescent="0.25">
      <c r="A7" s="33">
        <v>1</v>
      </c>
      <c r="B7" s="125" t="s">
        <v>760</v>
      </c>
      <c r="C7" s="18" t="s">
        <v>184</v>
      </c>
      <c r="D7" s="18">
        <f t="shared" ref="D7:D16" si="0">E7*4</f>
        <v>200</v>
      </c>
      <c r="E7" s="19">
        <v>50</v>
      </c>
      <c r="F7" s="7"/>
      <c r="G7" s="23">
        <f>E7*F7</f>
        <v>0</v>
      </c>
      <c r="H7" s="8"/>
      <c r="I7" s="8"/>
    </row>
    <row r="8" spans="1:9" x14ac:dyDescent="0.25">
      <c r="A8" s="33">
        <v>2</v>
      </c>
      <c r="B8" s="125" t="s">
        <v>766</v>
      </c>
      <c r="C8" s="18" t="s">
        <v>184</v>
      </c>
      <c r="D8" s="18">
        <f t="shared" si="0"/>
        <v>200</v>
      </c>
      <c r="E8" s="19">
        <v>50</v>
      </c>
      <c r="F8" s="7"/>
      <c r="G8" s="23">
        <f t="shared" ref="G8:G16" si="1">E8*F8</f>
        <v>0</v>
      </c>
      <c r="H8" s="8"/>
      <c r="I8" s="8"/>
    </row>
    <row r="9" spans="1:9" ht="30" x14ac:dyDescent="0.25">
      <c r="A9" s="33">
        <v>3</v>
      </c>
      <c r="B9" s="124" t="s">
        <v>763</v>
      </c>
      <c r="C9" s="18" t="s">
        <v>184</v>
      </c>
      <c r="D9" s="18">
        <f t="shared" si="0"/>
        <v>200</v>
      </c>
      <c r="E9" s="19">
        <v>50</v>
      </c>
      <c r="F9" s="7"/>
      <c r="G9" s="23">
        <f t="shared" si="1"/>
        <v>0</v>
      </c>
      <c r="H9" s="8"/>
      <c r="I9" s="8"/>
    </row>
    <row r="10" spans="1:9" ht="30" x14ac:dyDescent="0.25">
      <c r="A10" s="33">
        <v>4</v>
      </c>
      <c r="B10" s="124" t="s">
        <v>762</v>
      </c>
      <c r="C10" s="18" t="s">
        <v>184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  <c r="I10" s="8"/>
    </row>
    <row r="11" spans="1:9" x14ac:dyDescent="0.25">
      <c r="A11" s="33">
        <v>5</v>
      </c>
      <c r="B11" s="125" t="s">
        <v>767</v>
      </c>
      <c r="C11" s="18" t="s">
        <v>184</v>
      </c>
      <c r="D11" s="18">
        <f t="shared" si="0"/>
        <v>200</v>
      </c>
      <c r="E11" s="19">
        <v>50</v>
      </c>
      <c r="F11" s="7"/>
      <c r="G11" s="23">
        <f t="shared" si="1"/>
        <v>0</v>
      </c>
      <c r="H11" s="8"/>
      <c r="I11" s="8"/>
    </row>
    <row r="12" spans="1:9" x14ac:dyDescent="0.25">
      <c r="A12" s="33">
        <v>6</v>
      </c>
      <c r="B12" s="125" t="s">
        <v>759</v>
      </c>
      <c r="C12" s="18" t="s">
        <v>184</v>
      </c>
      <c r="D12" s="18">
        <f t="shared" si="0"/>
        <v>200</v>
      </c>
      <c r="E12" s="19">
        <v>50</v>
      </c>
      <c r="F12" s="7"/>
      <c r="G12" s="23">
        <f t="shared" si="1"/>
        <v>0</v>
      </c>
      <c r="H12" s="8"/>
      <c r="I12" s="8"/>
    </row>
    <row r="13" spans="1:9" x14ac:dyDescent="0.25">
      <c r="A13" s="33">
        <v>7</v>
      </c>
      <c r="B13" s="125" t="s">
        <v>764</v>
      </c>
      <c r="C13" s="18" t="s">
        <v>184</v>
      </c>
      <c r="D13" s="18">
        <f t="shared" si="0"/>
        <v>200</v>
      </c>
      <c r="E13" s="19">
        <v>50</v>
      </c>
      <c r="F13" s="7"/>
      <c r="G13" s="23">
        <f t="shared" si="1"/>
        <v>0</v>
      </c>
      <c r="H13" s="8"/>
      <c r="I13" s="8"/>
    </row>
    <row r="14" spans="1:9" x14ac:dyDescent="0.25">
      <c r="A14" s="33">
        <v>8</v>
      </c>
      <c r="B14" s="125" t="s">
        <v>765</v>
      </c>
      <c r="C14" s="18" t="s">
        <v>184</v>
      </c>
      <c r="D14" s="18">
        <f t="shared" si="0"/>
        <v>200</v>
      </c>
      <c r="E14" s="19">
        <v>50</v>
      </c>
      <c r="F14" s="7"/>
      <c r="G14" s="23">
        <f t="shared" si="1"/>
        <v>0</v>
      </c>
      <c r="H14" s="8"/>
      <c r="I14" s="8"/>
    </row>
    <row r="15" spans="1:9" x14ac:dyDescent="0.25">
      <c r="A15" s="33">
        <v>9</v>
      </c>
      <c r="B15" s="44" t="s">
        <v>761</v>
      </c>
      <c r="C15" s="18" t="s">
        <v>184</v>
      </c>
      <c r="D15" s="18">
        <f t="shared" si="0"/>
        <v>200</v>
      </c>
      <c r="E15" s="19">
        <v>50</v>
      </c>
      <c r="F15" s="7"/>
      <c r="G15" s="23">
        <f t="shared" si="1"/>
        <v>0</v>
      </c>
      <c r="H15" s="8"/>
      <c r="I15" s="8"/>
    </row>
    <row r="16" spans="1:9" x14ac:dyDescent="0.25">
      <c r="A16" s="33">
        <v>10</v>
      </c>
      <c r="B16" s="44" t="s">
        <v>758</v>
      </c>
      <c r="C16" s="18" t="s">
        <v>184</v>
      </c>
      <c r="D16" s="18">
        <f t="shared" si="0"/>
        <v>1000</v>
      </c>
      <c r="E16" s="19">
        <v>250</v>
      </c>
      <c r="F16" s="7"/>
      <c r="G16" s="23">
        <f t="shared" si="1"/>
        <v>0</v>
      </c>
      <c r="H16" s="8"/>
      <c r="I16" s="8"/>
    </row>
    <row r="17" spans="1:9" x14ac:dyDescent="0.25">
      <c r="A17" s="65"/>
      <c r="B17" s="20" t="s">
        <v>175</v>
      </c>
      <c r="C17" s="21"/>
      <c r="D17" s="21"/>
      <c r="E17" s="21"/>
      <c r="F17" s="10"/>
      <c r="G17" s="24">
        <f>SUM(G7:G16)</f>
        <v>0</v>
      </c>
      <c r="H17" s="11"/>
      <c r="I17" s="11"/>
    </row>
    <row r="21" spans="1:9" x14ac:dyDescent="0.25">
      <c r="B21" s="126"/>
    </row>
    <row r="22" spans="1:9" x14ac:dyDescent="0.25">
      <c r="B22" s="126"/>
    </row>
  </sheetData>
  <sheetProtection algorithmName="SHA-512" hashValue="o/rr2rXT/WwbK9lHqcTFRRy0nLgjUQfN+xjnSs/Zob5fe0rzcCGD42x1FxEX5iKgG/7ew2FOiKMSNCs0RXpkrQ==" saltValue="YhaH0g1pQIWxnkrWhuE4Nw==" spinCount="100000" sheet="1" objects="1" scenarios="1"/>
  <sortState xmlns:xlrd2="http://schemas.microsoft.com/office/spreadsheetml/2017/richdata2" ref="B7:L16">
    <sortCondition ref="B7"/>
  </sortState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3:J34"/>
  <sheetViews>
    <sheetView zoomScale="78" zoomScaleNormal="78" workbookViewId="0">
      <selection activeCell="G1" activeCellId="2" sqref="J24 A1:E1048576 G1:G1048576"/>
    </sheetView>
  </sheetViews>
  <sheetFormatPr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9.140625" style="1"/>
  </cols>
  <sheetData>
    <row r="3" spans="1:8" ht="15.75" thickBot="1" x14ac:dyDescent="0.3"/>
    <row r="4" spans="1:8" ht="15.75" thickBot="1" x14ac:dyDescent="0.3">
      <c r="A4" s="13" t="s">
        <v>842</v>
      </c>
      <c r="B4" s="13" t="s">
        <v>334</v>
      </c>
      <c r="C4" s="86"/>
      <c r="D4" s="86"/>
      <c r="E4" s="86"/>
      <c r="F4" s="89"/>
      <c r="G4" s="99"/>
    </row>
    <row r="5" spans="1:8" x14ac:dyDescent="0.25">
      <c r="A5" s="12"/>
      <c r="C5" s="12"/>
      <c r="D5" s="12"/>
      <c r="E5" s="12"/>
    </row>
    <row r="6" spans="1:8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</row>
    <row r="7" spans="1:8" x14ac:dyDescent="0.25">
      <c r="A7" s="33">
        <v>1</v>
      </c>
      <c r="B7" s="17" t="s">
        <v>769</v>
      </c>
      <c r="C7" s="18" t="s">
        <v>183</v>
      </c>
      <c r="D7" s="18">
        <f>E7*4</f>
        <v>80</v>
      </c>
      <c r="E7" s="19">
        <v>20</v>
      </c>
      <c r="F7" s="7"/>
      <c r="G7" s="23">
        <f>E7*F7</f>
        <v>0</v>
      </c>
      <c r="H7" s="8"/>
    </row>
    <row r="8" spans="1:8" x14ac:dyDescent="0.25">
      <c r="A8" s="33">
        <v>2</v>
      </c>
      <c r="B8" s="44" t="s">
        <v>337</v>
      </c>
      <c r="C8" s="18" t="s">
        <v>183</v>
      </c>
      <c r="D8" s="18">
        <f t="shared" ref="D8:D28" si="0">E8*4</f>
        <v>80</v>
      </c>
      <c r="E8" s="19">
        <v>20</v>
      </c>
      <c r="F8" s="7"/>
      <c r="G8" s="23">
        <f t="shared" ref="G8:G28" si="1">E8*F8</f>
        <v>0</v>
      </c>
      <c r="H8" s="8"/>
    </row>
    <row r="9" spans="1:8" x14ac:dyDescent="0.25">
      <c r="A9" s="33">
        <v>3</v>
      </c>
      <c r="B9" s="44" t="s">
        <v>339</v>
      </c>
      <c r="C9" s="18" t="s">
        <v>183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</row>
    <row r="10" spans="1:8" x14ac:dyDescent="0.25">
      <c r="A10" s="33">
        <v>4</v>
      </c>
      <c r="B10" s="17" t="s">
        <v>780</v>
      </c>
      <c r="C10" s="18" t="s">
        <v>183</v>
      </c>
      <c r="D10" s="18">
        <f t="shared" si="0"/>
        <v>80</v>
      </c>
      <c r="E10" s="19">
        <v>20</v>
      </c>
      <c r="F10" s="7"/>
      <c r="G10" s="23">
        <f t="shared" si="1"/>
        <v>0</v>
      </c>
      <c r="H10" s="8"/>
    </row>
    <row r="11" spans="1:8" x14ac:dyDescent="0.25">
      <c r="A11" s="33">
        <v>5</v>
      </c>
      <c r="B11" s="44" t="s">
        <v>338</v>
      </c>
      <c r="C11" s="18" t="s">
        <v>183</v>
      </c>
      <c r="D11" s="18">
        <f t="shared" si="0"/>
        <v>80</v>
      </c>
      <c r="E11" s="19">
        <v>20</v>
      </c>
      <c r="F11" s="7"/>
      <c r="G11" s="23">
        <f t="shared" si="1"/>
        <v>0</v>
      </c>
      <c r="H11" s="8"/>
    </row>
    <row r="12" spans="1:8" x14ac:dyDescent="0.25">
      <c r="A12" s="33">
        <v>6</v>
      </c>
      <c r="B12" s="44" t="s">
        <v>343</v>
      </c>
      <c r="C12" s="18" t="s">
        <v>183</v>
      </c>
      <c r="D12" s="18">
        <f t="shared" si="0"/>
        <v>120</v>
      </c>
      <c r="E12" s="19">
        <v>30</v>
      </c>
      <c r="F12" s="7"/>
      <c r="G12" s="23">
        <f t="shared" si="1"/>
        <v>0</v>
      </c>
      <c r="H12" s="8"/>
    </row>
    <row r="13" spans="1:8" x14ac:dyDescent="0.25">
      <c r="A13" s="33">
        <v>7</v>
      </c>
      <c r="B13" s="45" t="s">
        <v>779</v>
      </c>
      <c r="C13" s="18" t="s">
        <v>183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</row>
    <row r="14" spans="1:8" x14ac:dyDescent="0.25">
      <c r="A14" s="33">
        <v>8</v>
      </c>
      <c r="B14" s="44" t="s">
        <v>335</v>
      </c>
      <c r="C14" s="18" t="s">
        <v>183</v>
      </c>
      <c r="D14" s="18">
        <f t="shared" si="0"/>
        <v>40</v>
      </c>
      <c r="E14" s="19">
        <v>10</v>
      </c>
      <c r="F14" s="7"/>
      <c r="G14" s="23">
        <f t="shared" si="1"/>
        <v>0</v>
      </c>
      <c r="H14" s="8"/>
    </row>
    <row r="15" spans="1:8" x14ac:dyDescent="0.25">
      <c r="A15" s="33">
        <v>9</v>
      </c>
      <c r="B15" s="44" t="s">
        <v>336</v>
      </c>
      <c r="C15" s="18" t="s">
        <v>183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</row>
    <row r="16" spans="1:8" x14ac:dyDescent="0.25">
      <c r="A16" s="33">
        <v>10</v>
      </c>
      <c r="B16" s="45" t="s">
        <v>768</v>
      </c>
      <c r="C16" s="18" t="s">
        <v>183</v>
      </c>
      <c r="D16" s="18">
        <f t="shared" si="0"/>
        <v>40</v>
      </c>
      <c r="E16" s="19">
        <v>10</v>
      </c>
      <c r="F16" s="7"/>
      <c r="G16" s="23">
        <f t="shared" si="1"/>
        <v>0</v>
      </c>
      <c r="H16" s="8"/>
    </row>
    <row r="17" spans="1:10" x14ac:dyDescent="0.25">
      <c r="A17" s="33">
        <v>11</v>
      </c>
      <c r="B17" s="17" t="s">
        <v>778</v>
      </c>
      <c r="C17" s="18" t="s">
        <v>183</v>
      </c>
      <c r="D17" s="18">
        <f t="shared" si="0"/>
        <v>200</v>
      </c>
      <c r="E17" s="19">
        <v>50</v>
      </c>
      <c r="F17" s="7"/>
      <c r="G17" s="23">
        <f t="shared" si="1"/>
        <v>0</v>
      </c>
      <c r="H17" s="8"/>
    </row>
    <row r="18" spans="1:10" x14ac:dyDescent="0.25">
      <c r="A18" s="33">
        <v>12</v>
      </c>
      <c r="B18" s="17" t="s">
        <v>777</v>
      </c>
      <c r="C18" s="18" t="s">
        <v>183</v>
      </c>
      <c r="D18" s="18">
        <f t="shared" si="0"/>
        <v>200</v>
      </c>
      <c r="E18" s="19">
        <v>50</v>
      </c>
      <c r="F18" s="7"/>
      <c r="G18" s="23">
        <f t="shared" si="1"/>
        <v>0</v>
      </c>
      <c r="H18" s="8"/>
    </row>
    <row r="19" spans="1:10" x14ac:dyDescent="0.25">
      <c r="A19" s="33">
        <v>13</v>
      </c>
      <c r="B19" s="45" t="s">
        <v>776</v>
      </c>
      <c r="C19" s="18" t="s">
        <v>183</v>
      </c>
      <c r="D19" s="18">
        <f t="shared" si="0"/>
        <v>120</v>
      </c>
      <c r="E19" s="19">
        <v>30</v>
      </c>
      <c r="F19" s="7"/>
      <c r="G19" s="23">
        <f t="shared" si="1"/>
        <v>0</v>
      </c>
      <c r="H19" s="8"/>
    </row>
    <row r="20" spans="1:10" x14ac:dyDescent="0.25">
      <c r="A20" s="33">
        <v>14</v>
      </c>
      <c r="B20" s="17" t="s">
        <v>774</v>
      </c>
      <c r="C20" s="18" t="s">
        <v>183</v>
      </c>
      <c r="D20" s="18">
        <f t="shared" si="0"/>
        <v>160</v>
      </c>
      <c r="E20" s="19">
        <v>40</v>
      </c>
      <c r="F20" s="7"/>
      <c r="G20" s="23">
        <f t="shared" si="1"/>
        <v>0</v>
      </c>
      <c r="H20" s="8"/>
    </row>
    <row r="21" spans="1:10" x14ac:dyDescent="0.25">
      <c r="A21" s="33">
        <v>15</v>
      </c>
      <c r="B21" s="17" t="s">
        <v>775</v>
      </c>
      <c r="C21" s="18" t="s">
        <v>183</v>
      </c>
      <c r="D21" s="18">
        <f t="shared" si="0"/>
        <v>160</v>
      </c>
      <c r="E21" s="19">
        <v>40</v>
      </c>
      <c r="F21" s="7"/>
      <c r="G21" s="23">
        <f t="shared" si="1"/>
        <v>0</v>
      </c>
      <c r="H21" s="8"/>
    </row>
    <row r="22" spans="1:10" x14ac:dyDescent="0.25">
      <c r="A22" s="33">
        <v>16</v>
      </c>
      <c r="B22" s="44" t="s">
        <v>770</v>
      </c>
      <c r="C22" s="18" t="s">
        <v>183</v>
      </c>
      <c r="D22" s="18">
        <f t="shared" si="0"/>
        <v>80</v>
      </c>
      <c r="E22" s="19">
        <v>20</v>
      </c>
      <c r="F22" s="7"/>
      <c r="G22" s="23">
        <f t="shared" si="1"/>
        <v>0</v>
      </c>
      <c r="H22" s="8"/>
    </row>
    <row r="23" spans="1:10" x14ac:dyDescent="0.25">
      <c r="A23" s="33">
        <v>17</v>
      </c>
      <c r="B23" s="44" t="s">
        <v>771</v>
      </c>
      <c r="C23" s="18" t="s">
        <v>183</v>
      </c>
      <c r="D23" s="18">
        <f t="shared" si="0"/>
        <v>80</v>
      </c>
      <c r="E23" s="19">
        <v>20</v>
      </c>
      <c r="F23" s="7"/>
      <c r="G23" s="23">
        <f t="shared" si="1"/>
        <v>0</v>
      </c>
      <c r="H23" s="8"/>
    </row>
    <row r="24" spans="1:10" x14ac:dyDescent="0.25">
      <c r="A24" s="33">
        <v>18</v>
      </c>
      <c r="B24" s="44" t="s">
        <v>340</v>
      </c>
      <c r="C24" s="18" t="s">
        <v>183</v>
      </c>
      <c r="D24" s="18">
        <f t="shared" si="0"/>
        <v>200</v>
      </c>
      <c r="E24" s="19">
        <v>50</v>
      </c>
      <c r="F24" s="7"/>
      <c r="G24" s="23">
        <f t="shared" si="1"/>
        <v>0</v>
      </c>
      <c r="H24" s="8"/>
      <c r="J24"/>
    </row>
    <row r="25" spans="1:10" x14ac:dyDescent="0.25">
      <c r="A25" s="33">
        <v>19</v>
      </c>
      <c r="B25" s="44" t="s">
        <v>773</v>
      </c>
      <c r="C25" s="18" t="s">
        <v>183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10" x14ac:dyDescent="0.25">
      <c r="A26" s="33">
        <v>20</v>
      </c>
      <c r="B26" s="44" t="s">
        <v>772</v>
      </c>
      <c r="C26" s="18" t="s">
        <v>183</v>
      </c>
      <c r="D26" s="18">
        <f t="shared" si="0"/>
        <v>80</v>
      </c>
      <c r="E26" s="19">
        <v>20</v>
      </c>
      <c r="F26" s="7"/>
      <c r="G26" s="23">
        <f t="shared" si="1"/>
        <v>0</v>
      </c>
      <c r="H26" s="8"/>
    </row>
    <row r="27" spans="1:10" x14ac:dyDescent="0.25">
      <c r="A27" s="33">
        <v>21</v>
      </c>
      <c r="B27" s="44" t="s">
        <v>341</v>
      </c>
      <c r="C27" s="18" t="s">
        <v>183</v>
      </c>
      <c r="D27" s="18">
        <f t="shared" si="0"/>
        <v>80</v>
      </c>
      <c r="E27" s="19">
        <v>20</v>
      </c>
      <c r="F27" s="7"/>
      <c r="G27" s="23">
        <f t="shared" si="1"/>
        <v>0</v>
      </c>
      <c r="H27" s="8"/>
    </row>
    <row r="28" spans="1:10" x14ac:dyDescent="0.25">
      <c r="A28" s="33">
        <v>22</v>
      </c>
      <c r="B28" s="44" t="s">
        <v>342</v>
      </c>
      <c r="C28" s="18" t="s">
        <v>183</v>
      </c>
      <c r="D28" s="18">
        <f t="shared" si="0"/>
        <v>160</v>
      </c>
      <c r="E28" s="19">
        <v>40</v>
      </c>
      <c r="F28" s="7"/>
      <c r="G28" s="23">
        <f t="shared" si="1"/>
        <v>0</v>
      </c>
      <c r="H28" s="8"/>
    </row>
    <row r="29" spans="1:10" x14ac:dyDescent="0.25">
      <c r="B29" s="20" t="s">
        <v>175</v>
      </c>
      <c r="C29" s="21"/>
      <c r="D29" s="21"/>
      <c r="E29" s="21"/>
      <c r="F29" s="10"/>
      <c r="G29" s="24">
        <f>SUM(G7:G28)</f>
        <v>0</v>
      </c>
      <c r="H29" s="11"/>
    </row>
    <row r="33" spans="2:2" x14ac:dyDescent="0.25">
      <c r="B33" s="126"/>
    </row>
    <row r="34" spans="2:2" x14ac:dyDescent="0.25">
      <c r="B34" s="126"/>
    </row>
  </sheetData>
  <sheetProtection algorithmName="SHA-512" hashValue="r6rRYFxRwbunKKXFARj85Rw46xUNt7b22QeSy2RtneaQATTzn//PouDads3WbYmwiG5vXi5Z1JG9cO2kIoZ8vA==" saltValue="yqVec7abf10KyQoecnZrUg==" spinCount="100000" sheet="1" objects="1" scenarios="1"/>
  <sortState xmlns:xlrd2="http://schemas.microsoft.com/office/spreadsheetml/2017/richdata2" ref="B7:Q28">
    <sortCondition ref="B7"/>
  </sortState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3:J50"/>
  <sheetViews>
    <sheetView zoomScale="70" zoomScaleNormal="70" workbookViewId="0">
      <selection activeCell="F10" sqref="F10"/>
    </sheetView>
  </sheetViews>
  <sheetFormatPr defaultColWidth="8.85546875" defaultRowHeight="15" x14ac:dyDescent="0.25"/>
  <cols>
    <col min="1" max="1" width="11.85546875" customWidth="1"/>
    <col min="2" max="2" width="60.5703125" customWidth="1"/>
    <col min="3" max="5" width="20.7109375" customWidth="1"/>
    <col min="6" max="6" width="20.7109375" style="1" customWidth="1"/>
    <col min="7" max="7" width="20.7109375" customWidth="1"/>
    <col min="8" max="11" width="20.7109375" style="1" customWidth="1"/>
    <col min="12" max="16384" width="8.85546875" style="1"/>
  </cols>
  <sheetData>
    <row r="3" spans="1:8" ht="15.75" thickBot="1" x14ac:dyDescent="0.3"/>
    <row r="4" spans="1:8" ht="15.75" thickBot="1" x14ac:dyDescent="0.3">
      <c r="A4" s="13" t="s">
        <v>843</v>
      </c>
      <c r="B4" s="13" t="s">
        <v>468</v>
      </c>
      <c r="C4" s="86"/>
      <c r="D4" s="86"/>
      <c r="E4" s="86"/>
      <c r="F4" s="89"/>
      <c r="G4" s="99"/>
    </row>
    <row r="5" spans="1:8" x14ac:dyDescent="0.25">
      <c r="A5" s="12"/>
      <c r="C5" s="12"/>
      <c r="D5" s="12"/>
      <c r="E5" s="12"/>
    </row>
    <row r="6" spans="1:8" ht="45" x14ac:dyDescent="0.25">
      <c r="A6" s="15" t="s">
        <v>3</v>
      </c>
      <c r="B6" s="15" t="s">
        <v>0</v>
      </c>
      <c r="C6" s="15" t="s">
        <v>195</v>
      </c>
      <c r="D6" s="15" t="s">
        <v>549</v>
      </c>
      <c r="E6" s="15" t="s">
        <v>196</v>
      </c>
      <c r="F6" s="4" t="s">
        <v>803</v>
      </c>
      <c r="G6" s="15" t="s">
        <v>804</v>
      </c>
      <c r="H6" s="4" t="s">
        <v>1</v>
      </c>
    </row>
    <row r="7" spans="1:8" x14ac:dyDescent="0.25">
      <c r="A7" s="33">
        <v>1</v>
      </c>
      <c r="B7" s="45" t="s">
        <v>444</v>
      </c>
      <c r="C7" s="18" t="s">
        <v>183</v>
      </c>
      <c r="D7" s="18">
        <f>E7*4</f>
        <v>80</v>
      </c>
      <c r="E7" s="19">
        <v>20</v>
      </c>
      <c r="F7" s="7"/>
      <c r="G7" s="23">
        <f>E7*F7</f>
        <v>0</v>
      </c>
      <c r="H7" s="8"/>
    </row>
    <row r="8" spans="1:8" x14ac:dyDescent="0.25">
      <c r="A8" s="33">
        <v>2</v>
      </c>
      <c r="B8" s="45" t="s">
        <v>445</v>
      </c>
      <c r="C8" s="18" t="s">
        <v>183</v>
      </c>
      <c r="D8" s="18">
        <f t="shared" ref="D8:D44" si="0">E8*4</f>
        <v>80</v>
      </c>
      <c r="E8" s="19">
        <v>20</v>
      </c>
      <c r="F8" s="7"/>
      <c r="G8" s="23">
        <f t="shared" ref="G8:G44" si="1">E8*F8</f>
        <v>0</v>
      </c>
      <c r="H8" s="8"/>
    </row>
    <row r="9" spans="1:8" x14ac:dyDescent="0.25">
      <c r="A9" s="33">
        <v>3</v>
      </c>
      <c r="B9" s="17" t="s">
        <v>446</v>
      </c>
      <c r="C9" s="18" t="s">
        <v>183</v>
      </c>
      <c r="D9" s="18">
        <f t="shared" si="0"/>
        <v>80</v>
      </c>
      <c r="E9" s="19">
        <v>20</v>
      </c>
      <c r="F9" s="7"/>
      <c r="G9" s="23">
        <f t="shared" si="1"/>
        <v>0</v>
      </c>
      <c r="H9" s="8"/>
    </row>
    <row r="10" spans="1:8" ht="33.75" customHeight="1" x14ac:dyDescent="0.25">
      <c r="A10" s="33">
        <v>4</v>
      </c>
      <c r="B10" s="17" t="s">
        <v>172</v>
      </c>
      <c r="C10" s="18" t="s">
        <v>183</v>
      </c>
      <c r="D10" s="18">
        <f t="shared" si="0"/>
        <v>200</v>
      </c>
      <c r="E10" s="19">
        <v>50</v>
      </c>
      <c r="F10" s="7"/>
      <c r="G10" s="23">
        <f t="shared" si="1"/>
        <v>0</v>
      </c>
      <c r="H10" s="8"/>
    </row>
    <row r="11" spans="1:8" ht="30" x14ac:dyDescent="0.25">
      <c r="A11" s="33">
        <v>5</v>
      </c>
      <c r="B11" s="17" t="s">
        <v>171</v>
      </c>
      <c r="C11" s="18" t="s">
        <v>183</v>
      </c>
      <c r="D11" s="18">
        <f t="shared" si="0"/>
        <v>120</v>
      </c>
      <c r="E11" s="19">
        <v>30</v>
      </c>
      <c r="F11" s="7"/>
      <c r="G11" s="23">
        <f t="shared" si="1"/>
        <v>0</v>
      </c>
      <c r="H11" s="8"/>
    </row>
    <row r="12" spans="1:8" x14ac:dyDescent="0.25">
      <c r="A12" s="33">
        <v>6</v>
      </c>
      <c r="B12" s="17" t="s">
        <v>731</v>
      </c>
      <c r="C12" s="18" t="s">
        <v>183</v>
      </c>
      <c r="D12" s="18">
        <f t="shared" si="0"/>
        <v>40</v>
      </c>
      <c r="E12" s="19">
        <v>10</v>
      </c>
      <c r="F12" s="7"/>
      <c r="G12" s="23">
        <f t="shared" si="1"/>
        <v>0</v>
      </c>
      <c r="H12" s="8"/>
    </row>
    <row r="13" spans="1:8" x14ac:dyDescent="0.25">
      <c r="A13" s="33">
        <v>7</v>
      </c>
      <c r="B13" s="17" t="s">
        <v>750</v>
      </c>
      <c r="C13" s="18" t="s">
        <v>183</v>
      </c>
      <c r="D13" s="18">
        <f t="shared" si="0"/>
        <v>40</v>
      </c>
      <c r="E13" s="19">
        <v>10</v>
      </c>
      <c r="F13" s="7"/>
      <c r="G13" s="23">
        <f t="shared" si="1"/>
        <v>0</v>
      </c>
      <c r="H13" s="8"/>
    </row>
    <row r="14" spans="1:8" x14ac:dyDescent="0.25">
      <c r="A14" s="33">
        <v>8</v>
      </c>
      <c r="B14" s="17" t="s">
        <v>447</v>
      </c>
      <c r="C14" s="18" t="s">
        <v>183</v>
      </c>
      <c r="D14" s="18">
        <f t="shared" si="0"/>
        <v>100</v>
      </c>
      <c r="E14" s="19">
        <v>25</v>
      </c>
      <c r="F14" s="7"/>
      <c r="G14" s="23">
        <f t="shared" si="1"/>
        <v>0</v>
      </c>
      <c r="H14" s="8"/>
    </row>
    <row r="15" spans="1:8" ht="30" x14ac:dyDescent="0.25">
      <c r="A15" s="33">
        <v>9</v>
      </c>
      <c r="B15" s="45" t="s">
        <v>797</v>
      </c>
      <c r="C15" s="18" t="s">
        <v>183</v>
      </c>
      <c r="D15" s="18">
        <f t="shared" si="0"/>
        <v>40</v>
      </c>
      <c r="E15" s="19">
        <v>10</v>
      </c>
      <c r="F15" s="7"/>
      <c r="G15" s="23">
        <f t="shared" si="1"/>
        <v>0</v>
      </c>
      <c r="H15" s="8"/>
    </row>
    <row r="16" spans="1:8" ht="30" x14ac:dyDescent="0.25">
      <c r="A16" s="33">
        <v>10</v>
      </c>
      <c r="B16" s="45" t="s">
        <v>448</v>
      </c>
      <c r="C16" s="18" t="s">
        <v>183</v>
      </c>
      <c r="D16" s="18">
        <f t="shared" si="0"/>
        <v>40</v>
      </c>
      <c r="E16" s="19">
        <v>10</v>
      </c>
      <c r="F16" s="7"/>
      <c r="G16" s="23">
        <f t="shared" si="1"/>
        <v>0</v>
      </c>
      <c r="H16" s="8"/>
    </row>
    <row r="17" spans="1:10" ht="30" x14ac:dyDescent="0.25">
      <c r="A17" s="33">
        <v>11</v>
      </c>
      <c r="B17" s="45" t="s">
        <v>449</v>
      </c>
      <c r="C17" s="18" t="s">
        <v>183</v>
      </c>
      <c r="D17" s="18">
        <f t="shared" si="0"/>
        <v>40</v>
      </c>
      <c r="E17" s="19">
        <v>10</v>
      </c>
      <c r="F17" s="7"/>
      <c r="G17" s="23">
        <f t="shared" si="1"/>
        <v>0</v>
      </c>
      <c r="H17" s="8"/>
      <c r="J17"/>
    </row>
    <row r="18" spans="1:10" x14ac:dyDescent="0.25">
      <c r="A18" s="33">
        <v>12</v>
      </c>
      <c r="B18" s="17" t="s">
        <v>170</v>
      </c>
      <c r="C18" s="18" t="s">
        <v>183</v>
      </c>
      <c r="D18" s="18">
        <f t="shared" si="0"/>
        <v>20</v>
      </c>
      <c r="E18" s="19">
        <v>5</v>
      </c>
      <c r="F18" s="7"/>
      <c r="G18" s="23">
        <f t="shared" si="1"/>
        <v>0</v>
      </c>
      <c r="H18" s="8"/>
    </row>
    <row r="19" spans="1:10" x14ac:dyDescent="0.25">
      <c r="A19" s="33">
        <v>13</v>
      </c>
      <c r="B19" s="17" t="s">
        <v>736</v>
      </c>
      <c r="C19" s="18" t="s">
        <v>183</v>
      </c>
      <c r="D19" s="18">
        <f t="shared" si="0"/>
        <v>160</v>
      </c>
      <c r="E19" s="19">
        <v>40</v>
      </c>
      <c r="F19" s="7"/>
      <c r="G19" s="23">
        <f t="shared" si="1"/>
        <v>0</v>
      </c>
      <c r="H19" s="8"/>
    </row>
    <row r="20" spans="1:10" x14ac:dyDescent="0.25">
      <c r="A20" s="33">
        <v>14</v>
      </c>
      <c r="B20" s="17" t="s">
        <v>450</v>
      </c>
      <c r="C20" s="18" t="s">
        <v>183</v>
      </c>
      <c r="D20" s="18">
        <f t="shared" si="0"/>
        <v>40</v>
      </c>
      <c r="E20" s="19">
        <v>10</v>
      </c>
      <c r="F20" s="7"/>
      <c r="G20" s="23">
        <f t="shared" si="1"/>
        <v>0</v>
      </c>
      <c r="H20" s="8"/>
    </row>
    <row r="21" spans="1:10" ht="30" x14ac:dyDescent="0.25">
      <c r="A21" s="33">
        <v>15</v>
      </c>
      <c r="B21" s="17" t="s">
        <v>734</v>
      </c>
      <c r="C21" s="18" t="s">
        <v>183</v>
      </c>
      <c r="D21" s="18">
        <f t="shared" si="0"/>
        <v>40</v>
      </c>
      <c r="E21" s="19">
        <v>10</v>
      </c>
      <c r="F21" s="7"/>
      <c r="G21" s="23">
        <f t="shared" si="1"/>
        <v>0</v>
      </c>
      <c r="H21" s="8"/>
    </row>
    <row r="22" spans="1:10" x14ac:dyDescent="0.25">
      <c r="A22" s="33">
        <v>16</v>
      </c>
      <c r="B22" s="17" t="s">
        <v>729</v>
      </c>
      <c r="C22" s="18" t="s">
        <v>183</v>
      </c>
      <c r="D22" s="18">
        <f t="shared" si="0"/>
        <v>40</v>
      </c>
      <c r="E22" s="19">
        <v>10</v>
      </c>
      <c r="F22" s="7"/>
      <c r="G22" s="23">
        <f t="shared" si="1"/>
        <v>0</v>
      </c>
      <c r="H22" s="8"/>
    </row>
    <row r="23" spans="1:10" x14ac:dyDescent="0.25">
      <c r="A23" s="33">
        <v>17</v>
      </c>
      <c r="B23" s="45" t="s">
        <v>733</v>
      </c>
      <c r="C23" s="18" t="s">
        <v>183</v>
      </c>
      <c r="D23" s="18">
        <f t="shared" si="0"/>
        <v>40</v>
      </c>
      <c r="E23" s="19">
        <v>10</v>
      </c>
      <c r="F23" s="7"/>
      <c r="G23" s="23">
        <f t="shared" si="1"/>
        <v>0</v>
      </c>
      <c r="H23" s="8"/>
    </row>
    <row r="24" spans="1:10" x14ac:dyDescent="0.25">
      <c r="A24" s="33">
        <v>18</v>
      </c>
      <c r="B24" s="17" t="s">
        <v>740</v>
      </c>
      <c r="C24" s="18" t="s">
        <v>183</v>
      </c>
      <c r="D24" s="18">
        <f t="shared" si="0"/>
        <v>80</v>
      </c>
      <c r="E24" s="19">
        <v>20</v>
      </c>
      <c r="F24" s="7"/>
      <c r="G24" s="23">
        <f t="shared" si="1"/>
        <v>0</v>
      </c>
      <c r="H24" s="8"/>
      <c r="I24" s="127"/>
    </row>
    <row r="25" spans="1:10" x14ac:dyDescent="0.25">
      <c r="A25" s="33">
        <v>19</v>
      </c>
      <c r="B25" s="17" t="s">
        <v>741</v>
      </c>
      <c r="C25" s="18" t="s">
        <v>183</v>
      </c>
      <c r="D25" s="18">
        <f t="shared" si="0"/>
        <v>80</v>
      </c>
      <c r="E25" s="19">
        <v>20</v>
      </c>
      <c r="F25" s="7"/>
      <c r="G25" s="23">
        <f t="shared" si="1"/>
        <v>0</v>
      </c>
      <c r="H25" s="8"/>
    </row>
    <row r="26" spans="1:10" ht="30" x14ac:dyDescent="0.25">
      <c r="A26" s="33">
        <v>20</v>
      </c>
      <c r="B26" s="45" t="s">
        <v>747</v>
      </c>
      <c r="C26" s="18" t="s">
        <v>183</v>
      </c>
      <c r="D26" s="18">
        <f t="shared" si="0"/>
        <v>200</v>
      </c>
      <c r="E26" s="19">
        <v>50</v>
      </c>
      <c r="F26" s="7"/>
      <c r="G26" s="23">
        <f t="shared" si="1"/>
        <v>0</v>
      </c>
      <c r="H26" s="8"/>
    </row>
    <row r="27" spans="1:10" ht="30" x14ac:dyDescent="0.25">
      <c r="A27" s="33">
        <v>21</v>
      </c>
      <c r="B27" s="45" t="s">
        <v>748</v>
      </c>
      <c r="C27" s="18" t="s">
        <v>183</v>
      </c>
      <c r="D27" s="18">
        <f t="shared" si="0"/>
        <v>80</v>
      </c>
      <c r="E27" s="19">
        <v>20</v>
      </c>
      <c r="F27" s="7"/>
      <c r="G27" s="23">
        <f t="shared" si="1"/>
        <v>0</v>
      </c>
      <c r="H27" s="8"/>
    </row>
    <row r="28" spans="1:10" x14ac:dyDescent="0.25">
      <c r="A28" s="33">
        <v>22</v>
      </c>
      <c r="B28" s="17" t="s">
        <v>173</v>
      </c>
      <c r="C28" s="18" t="s">
        <v>183</v>
      </c>
      <c r="D28" s="18">
        <f t="shared" si="0"/>
        <v>120</v>
      </c>
      <c r="E28" s="19">
        <v>30</v>
      </c>
      <c r="F28" s="7"/>
      <c r="G28" s="23">
        <f t="shared" si="1"/>
        <v>0</v>
      </c>
      <c r="H28" s="8"/>
    </row>
    <row r="29" spans="1:10" x14ac:dyDescent="0.25">
      <c r="A29" s="33">
        <v>23</v>
      </c>
      <c r="B29" s="45" t="s">
        <v>746</v>
      </c>
      <c r="C29" s="18" t="s">
        <v>183</v>
      </c>
      <c r="D29" s="18">
        <f t="shared" si="0"/>
        <v>40</v>
      </c>
      <c r="E29" s="19">
        <v>10</v>
      </c>
      <c r="F29" s="7"/>
      <c r="G29" s="23">
        <f t="shared" si="1"/>
        <v>0</v>
      </c>
      <c r="H29" s="8"/>
    </row>
    <row r="30" spans="1:10" ht="30" x14ac:dyDescent="0.25">
      <c r="A30" s="33">
        <v>24</v>
      </c>
      <c r="B30" s="17" t="s">
        <v>745</v>
      </c>
      <c r="C30" s="18" t="s">
        <v>183</v>
      </c>
      <c r="D30" s="18">
        <f t="shared" si="0"/>
        <v>200</v>
      </c>
      <c r="E30" s="19">
        <v>50</v>
      </c>
      <c r="F30" s="7"/>
      <c r="G30" s="23">
        <f t="shared" si="1"/>
        <v>0</v>
      </c>
      <c r="H30" s="8"/>
    </row>
    <row r="31" spans="1:10" ht="30" x14ac:dyDescent="0.25">
      <c r="A31" s="33">
        <v>25</v>
      </c>
      <c r="B31" s="17" t="s">
        <v>744</v>
      </c>
      <c r="C31" s="18" t="s">
        <v>183</v>
      </c>
      <c r="D31" s="18">
        <f t="shared" si="0"/>
        <v>40</v>
      </c>
      <c r="E31" s="19">
        <v>10</v>
      </c>
      <c r="F31" s="7"/>
      <c r="G31" s="23">
        <f t="shared" si="1"/>
        <v>0</v>
      </c>
      <c r="H31" s="8"/>
    </row>
    <row r="32" spans="1:10" x14ac:dyDescent="0.25">
      <c r="A32" s="33">
        <v>26</v>
      </c>
      <c r="B32" s="17" t="s">
        <v>737</v>
      </c>
      <c r="C32" s="18" t="s">
        <v>183</v>
      </c>
      <c r="D32" s="18">
        <f t="shared" si="0"/>
        <v>80</v>
      </c>
      <c r="E32" s="19">
        <v>20</v>
      </c>
      <c r="F32" s="7"/>
      <c r="G32" s="23">
        <f t="shared" si="1"/>
        <v>0</v>
      </c>
      <c r="H32" s="8"/>
    </row>
    <row r="33" spans="1:8" x14ac:dyDescent="0.25">
      <c r="A33" s="33">
        <v>27</v>
      </c>
      <c r="B33" s="17" t="s">
        <v>298</v>
      </c>
      <c r="C33" s="18" t="s">
        <v>183</v>
      </c>
      <c r="D33" s="18">
        <f t="shared" si="0"/>
        <v>20</v>
      </c>
      <c r="E33" s="19">
        <v>5</v>
      </c>
      <c r="F33" s="7"/>
      <c r="G33" s="23">
        <f t="shared" si="1"/>
        <v>0</v>
      </c>
      <c r="H33" s="8"/>
    </row>
    <row r="34" spans="1:8" x14ac:dyDescent="0.25">
      <c r="A34" s="33">
        <v>28</v>
      </c>
      <c r="B34" s="45" t="s">
        <v>738</v>
      </c>
      <c r="C34" s="18" t="s">
        <v>183</v>
      </c>
      <c r="D34" s="18">
        <f t="shared" si="0"/>
        <v>40</v>
      </c>
      <c r="E34" s="19">
        <v>10</v>
      </c>
      <c r="F34" s="7"/>
      <c r="G34" s="23">
        <f t="shared" si="1"/>
        <v>0</v>
      </c>
      <c r="H34" s="8"/>
    </row>
    <row r="35" spans="1:8" ht="30" x14ac:dyDescent="0.25">
      <c r="A35" s="33">
        <v>29</v>
      </c>
      <c r="B35" s="45" t="s">
        <v>730</v>
      </c>
      <c r="C35" s="18" t="s">
        <v>183</v>
      </c>
      <c r="D35" s="18">
        <f t="shared" si="0"/>
        <v>80</v>
      </c>
      <c r="E35" s="19">
        <v>20</v>
      </c>
      <c r="F35" s="7"/>
      <c r="G35" s="23">
        <f t="shared" si="1"/>
        <v>0</v>
      </c>
      <c r="H35" s="8"/>
    </row>
    <row r="36" spans="1:8" ht="30" x14ac:dyDescent="0.25">
      <c r="A36" s="33">
        <v>30</v>
      </c>
      <c r="B36" s="45" t="s">
        <v>174</v>
      </c>
      <c r="C36" s="18" t="s">
        <v>183</v>
      </c>
      <c r="D36" s="18">
        <f t="shared" si="0"/>
        <v>40</v>
      </c>
      <c r="E36" s="19">
        <v>10</v>
      </c>
      <c r="F36" s="7"/>
      <c r="G36" s="23">
        <f t="shared" si="1"/>
        <v>0</v>
      </c>
      <c r="H36" s="8"/>
    </row>
    <row r="37" spans="1:8" x14ac:dyDescent="0.25">
      <c r="A37" s="33">
        <v>31</v>
      </c>
      <c r="B37" s="17" t="s">
        <v>739</v>
      </c>
      <c r="C37" s="18" t="s">
        <v>183</v>
      </c>
      <c r="D37" s="18">
        <f t="shared" si="0"/>
        <v>200</v>
      </c>
      <c r="E37" s="19">
        <v>50</v>
      </c>
      <c r="F37" s="7"/>
      <c r="G37" s="23">
        <f t="shared" si="1"/>
        <v>0</v>
      </c>
      <c r="H37" s="8"/>
    </row>
    <row r="38" spans="1:8" x14ac:dyDescent="0.25">
      <c r="A38" s="33">
        <v>32</v>
      </c>
      <c r="B38" s="17" t="s">
        <v>732</v>
      </c>
      <c r="C38" s="18" t="s">
        <v>183</v>
      </c>
      <c r="D38" s="18">
        <f t="shared" si="0"/>
        <v>20</v>
      </c>
      <c r="E38" s="19">
        <v>5</v>
      </c>
      <c r="F38" s="7"/>
      <c r="G38" s="23">
        <f t="shared" si="1"/>
        <v>0</v>
      </c>
      <c r="H38" s="8"/>
    </row>
    <row r="39" spans="1:8" x14ac:dyDescent="0.25">
      <c r="A39" s="33">
        <v>33</v>
      </c>
      <c r="B39" s="17" t="s">
        <v>749</v>
      </c>
      <c r="C39" s="18" t="s">
        <v>183</v>
      </c>
      <c r="D39" s="18">
        <f t="shared" si="0"/>
        <v>20</v>
      </c>
      <c r="E39" s="19">
        <v>5</v>
      </c>
      <c r="F39" s="7"/>
      <c r="G39" s="23">
        <f t="shared" si="1"/>
        <v>0</v>
      </c>
      <c r="H39" s="8"/>
    </row>
    <row r="40" spans="1:8" x14ac:dyDescent="0.25">
      <c r="A40" s="33">
        <v>34</v>
      </c>
      <c r="B40" s="17" t="s">
        <v>300</v>
      </c>
      <c r="C40" s="18" t="s">
        <v>183</v>
      </c>
      <c r="D40" s="18">
        <f t="shared" si="0"/>
        <v>20</v>
      </c>
      <c r="E40" s="19">
        <v>5</v>
      </c>
      <c r="F40" s="7"/>
      <c r="G40" s="23">
        <f t="shared" si="1"/>
        <v>0</v>
      </c>
      <c r="H40" s="8"/>
    </row>
    <row r="41" spans="1:8" x14ac:dyDescent="0.25">
      <c r="A41" s="33">
        <v>35</v>
      </c>
      <c r="B41" s="17" t="s">
        <v>735</v>
      </c>
      <c r="C41" s="18" t="s">
        <v>183</v>
      </c>
      <c r="D41" s="18">
        <f t="shared" si="0"/>
        <v>40</v>
      </c>
      <c r="E41" s="19">
        <v>10</v>
      </c>
      <c r="F41" s="7"/>
      <c r="G41" s="23">
        <f t="shared" si="1"/>
        <v>0</v>
      </c>
      <c r="H41" s="8"/>
    </row>
    <row r="42" spans="1:8" ht="30" x14ac:dyDescent="0.25">
      <c r="A42" s="33">
        <v>36</v>
      </c>
      <c r="B42" s="17" t="s">
        <v>742</v>
      </c>
      <c r="C42" s="18" t="s">
        <v>183</v>
      </c>
      <c r="D42" s="18">
        <f t="shared" si="0"/>
        <v>80</v>
      </c>
      <c r="E42" s="19">
        <v>20</v>
      </c>
      <c r="F42" s="7"/>
      <c r="G42" s="23">
        <f t="shared" si="1"/>
        <v>0</v>
      </c>
      <c r="H42" s="8"/>
    </row>
    <row r="43" spans="1:8" x14ac:dyDescent="0.25">
      <c r="A43" s="33">
        <v>37</v>
      </c>
      <c r="B43" s="17" t="s">
        <v>743</v>
      </c>
      <c r="C43" s="18" t="s">
        <v>183</v>
      </c>
      <c r="D43" s="18">
        <f t="shared" si="0"/>
        <v>80</v>
      </c>
      <c r="E43" s="19">
        <v>20</v>
      </c>
      <c r="F43" s="7"/>
      <c r="G43" s="23">
        <f t="shared" si="1"/>
        <v>0</v>
      </c>
      <c r="H43" s="8"/>
    </row>
    <row r="44" spans="1:8" x14ac:dyDescent="0.25">
      <c r="A44" s="33">
        <v>38</v>
      </c>
      <c r="B44" s="17" t="s">
        <v>299</v>
      </c>
      <c r="C44" s="18" t="s">
        <v>183</v>
      </c>
      <c r="D44" s="18">
        <f t="shared" si="0"/>
        <v>40</v>
      </c>
      <c r="E44" s="19">
        <v>10</v>
      </c>
      <c r="F44" s="7"/>
      <c r="G44" s="23">
        <f t="shared" si="1"/>
        <v>0</v>
      </c>
      <c r="H44" s="8"/>
    </row>
    <row r="45" spans="1:8" x14ac:dyDescent="0.25">
      <c r="A45" s="65"/>
      <c r="B45" s="20" t="s">
        <v>175</v>
      </c>
      <c r="C45" s="21"/>
      <c r="D45" s="21"/>
      <c r="E45" s="21"/>
      <c r="F45" s="10"/>
      <c r="G45" s="24">
        <f>SUM(G7:G44)</f>
        <v>0</v>
      </c>
      <c r="H45" s="11"/>
    </row>
    <row r="49" spans="2:2" x14ac:dyDescent="0.25">
      <c r="B49" s="126"/>
    </row>
    <row r="50" spans="2:2" x14ac:dyDescent="0.25">
      <c r="B50" s="126"/>
    </row>
  </sheetData>
  <sheetProtection algorithmName="SHA-512" hashValue="gcqot+l/fOJDv+rKHtoVl53k9mWTXCmjhLn7hVU8MQwZScAHw9G4BGB9QBcffe/3PiEJMFS+tXPT8DTBoX6uvg==" saltValue="hCkZbO8L4m7gK+6kF0oTrg==" spinCount="100000" sheet="1" objects="1" scenarios="1"/>
  <sortState xmlns:xlrd2="http://schemas.microsoft.com/office/spreadsheetml/2017/richdata2" ref="B7:J45">
    <sortCondition ref="B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33</vt:i4>
      </vt:variant>
    </vt:vector>
  </HeadingPairs>
  <TitlesOfParts>
    <vt:vector size="33" baseType="lpstr">
      <vt:lpstr>1. KRUH IN PEKOVSKO PECIVO</vt:lpstr>
      <vt:lpstr>2. FINI PEKOVSKI IN SLAŠČIČARSK</vt:lpstr>
      <vt:lpstr>3. SENDVIČI</vt:lpstr>
      <vt:lpstr>4. IZDELKI IZ ŽIT, MLEVSKI</vt:lpstr>
      <vt:lpstr>5. JUŠNE ZAKUHE IN TESTENINE</vt:lpstr>
      <vt:lpstr>6. MESO IN MESNI IZDELKI</vt:lpstr>
      <vt:lpstr>7. PERUTNINSKO MESO IN MESNI IZ</vt:lpstr>
      <vt:lpstr>8. SVEŽE IN ZMRZNJENE RIBE</vt:lpstr>
      <vt:lpstr>9. MLEKO IN MLEČNI IZDELKI</vt:lpstr>
      <vt:lpstr>10. SADJE, ZELENJAVA IN STROČNI</vt:lpstr>
      <vt:lpstr>11. SK SADJE IN ZELENJAVA</vt:lpstr>
      <vt:lpstr>12. REZANO SADJE IN ZELENJAVA</vt:lpstr>
      <vt:lpstr>13. ZMRZNJENO SADJE IN ZELENJAV</vt:lpstr>
      <vt:lpstr>14. KONZERVIRANI IZDELKI</vt:lpstr>
      <vt:lpstr>15. OSTALA ŽIVILA</vt:lpstr>
      <vt:lpstr>16. SADNO ŽITNE REZINE</vt:lpstr>
      <vt:lpstr>17. ZMRZNJENI IZDELKI</vt:lpstr>
      <vt:lpstr>18. ZMRZNJENE GOTOVE JEDI</vt:lpstr>
      <vt:lpstr>19. SLADOLEDI</vt:lpstr>
      <vt:lpstr>20. PIJAČE</vt:lpstr>
      <vt:lpstr>21. ZAČIMBE, ZELIŠČA...</vt:lpstr>
      <vt:lpstr>22. EKO BIO KRUH</vt:lpstr>
      <vt:lpstr>23. EKO SLAŠČIČARSKI</vt:lpstr>
      <vt:lpstr>24. EKO MLEKO</vt:lpstr>
      <vt:lpstr>25. EKO MLEČNI IZDELKI</vt:lpstr>
      <vt:lpstr>26. EKO PERUTNINSKO MESO IN IZD</vt:lpstr>
      <vt:lpstr>27. EKO MESO IN MESNI IZDELKI</vt:lpstr>
      <vt:lpstr>28. EKO SADJE IN ZELENJAVA</vt:lpstr>
      <vt:lpstr>29. EKO ZMRZNJENA ZELENJAVA</vt:lpstr>
      <vt:lpstr>30. DIETNI IZDELKI</vt:lpstr>
      <vt:lpstr>31. DIETNI ZGOŠČEVALCI IN ZAKUH</vt:lpstr>
      <vt:lpstr>32. DIETNI PEKOVSKI IZDELKI</vt:lpstr>
      <vt:lpstr>33. ZMRZNJENI DIETNI IZDELKI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2025-06-24T05:50:31Z</dcterms:modified>
</cp:coreProperties>
</file>